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45" windowWidth="15135" windowHeight="66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204" i="3" l="1"/>
  <c r="B231" i="3"/>
  <c r="C231" i="3"/>
  <c r="D231" i="3"/>
  <c r="F231" i="3"/>
  <c r="G231" i="3"/>
  <c r="H231" i="3"/>
  <c r="B232" i="3"/>
  <c r="C232" i="3"/>
  <c r="D232" i="3"/>
  <c r="F232" i="3"/>
  <c r="G232" i="3"/>
  <c r="H232" i="3"/>
  <c r="B233" i="3"/>
  <c r="C233" i="3"/>
  <c r="D233" i="3"/>
  <c r="F233" i="3"/>
  <c r="G233" i="3"/>
  <c r="H233" i="3"/>
  <c r="B234" i="3"/>
  <c r="C234" i="3"/>
  <c r="D234" i="3"/>
  <c r="E234" i="3"/>
  <c r="F234" i="3"/>
  <c r="G234" i="3"/>
  <c r="H234" i="3"/>
  <c r="B235" i="3"/>
  <c r="C235" i="3"/>
  <c r="D235" i="3"/>
  <c r="F235" i="3"/>
  <c r="G235" i="3"/>
  <c r="H235" i="3"/>
  <c r="B236" i="3"/>
  <c r="C236" i="3"/>
  <c r="D236" i="3"/>
  <c r="F236" i="3"/>
  <c r="G236" i="3"/>
  <c r="H236" i="3"/>
  <c r="B237" i="3"/>
  <c r="C237" i="3"/>
  <c r="D237" i="3"/>
  <c r="F237" i="3"/>
  <c r="G237" i="3"/>
  <c r="H237" i="3"/>
  <c r="B238" i="3"/>
  <c r="C238" i="3"/>
  <c r="D238" i="3"/>
  <c r="E238" i="3"/>
  <c r="F238" i="3"/>
  <c r="G238" i="3"/>
  <c r="H238" i="3"/>
  <c r="A238" i="3"/>
  <c r="A236" i="3"/>
  <c r="A237" i="3"/>
  <c r="A231" i="3"/>
  <c r="A232" i="3"/>
  <c r="A233" i="3"/>
  <c r="A234" i="3"/>
  <c r="A235" i="3"/>
  <c r="G123" i="2"/>
  <c r="G150" i="2"/>
  <c r="G151" i="2"/>
  <c r="B156" i="3"/>
  <c r="C156" i="3"/>
  <c r="D156" i="3"/>
  <c r="E156" i="3"/>
  <c r="F156" i="3"/>
  <c r="G156" i="3"/>
  <c r="H156" i="3"/>
  <c r="C155" i="3"/>
  <c r="D155" i="3"/>
  <c r="F155" i="3"/>
  <c r="G155" i="3"/>
  <c r="H155" i="3"/>
  <c r="B155" i="3"/>
  <c r="A156" i="3"/>
  <c r="A155" i="3"/>
  <c r="B247" i="3"/>
  <c r="C247" i="3"/>
  <c r="D247" i="3"/>
  <c r="F247" i="3"/>
  <c r="F242" i="3" s="1"/>
  <c r="G247" i="3"/>
  <c r="H247" i="3"/>
  <c r="B248" i="3"/>
  <c r="C248" i="3"/>
  <c r="D248" i="3"/>
  <c r="E248" i="3"/>
  <c r="F248" i="3"/>
  <c r="G248" i="3"/>
  <c r="H248" i="3"/>
  <c r="A247" i="3"/>
  <c r="A248" i="3"/>
  <c r="B203" i="3"/>
  <c r="C203" i="3"/>
  <c r="D203" i="3"/>
  <c r="E203" i="3"/>
  <c r="F203" i="3"/>
  <c r="G203" i="3"/>
  <c r="H203" i="3"/>
  <c r="C202" i="3"/>
  <c r="D202" i="3"/>
  <c r="F202" i="3"/>
  <c r="G202" i="3"/>
  <c r="H202" i="3"/>
  <c r="B202" i="3"/>
  <c r="A203" i="3"/>
  <c r="A202" i="3"/>
  <c r="B75" i="3"/>
  <c r="C75" i="3"/>
  <c r="D75" i="3"/>
  <c r="F75" i="3"/>
  <c r="G75" i="3"/>
  <c r="H75" i="3"/>
  <c r="B76" i="3"/>
  <c r="C76" i="3"/>
  <c r="D76" i="3"/>
  <c r="E76" i="3"/>
  <c r="F76" i="3"/>
  <c r="G76" i="3"/>
  <c r="H76" i="3"/>
  <c r="A75" i="3"/>
  <c r="A76" i="3"/>
  <c r="G154" i="2"/>
  <c r="G155" i="2"/>
  <c r="G156" i="2"/>
  <c r="I152" i="2"/>
  <c r="H152" i="2"/>
  <c r="G152" i="2"/>
  <c r="I83" i="2"/>
  <c r="H83" i="2"/>
  <c r="G83" i="2"/>
  <c r="B58" i="3"/>
  <c r="C58" i="3"/>
  <c r="D58" i="3"/>
  <c r="E58" i="3"/>
  <c r="F58" i="3"/>
  <c r="G58" i="3"/>
  <c r="H58" i="3"/>
  <c r="C57" i="3"/>
  <c r="D57" i="3"/>
  <c r="F57" i="3"/>
  <c r="G57" i="3"/>
  <c r="H57" i="3"/>
  <c r="B57" i="3"/>
  <c r="A58" i="3"/>
  <c r="A57" i="3"/>
  <c r="I57" i="2"/>
  <c r="H57" i="2"/>
  <c r="G57" i="2"/>
  <c r="I47" i="2"/>
  <c r="H47" i="2"/>
  <c r="G47" i="2"/>
  <c r="G303" i="2"/>
  <c r="G295" i="2"/>
  <c r="B229" i="3"/>
  <c r="C229" i="3"/>
  <c r="D229" i="3"/>
  <c r="B230" i="3"/>
  <c r="C230" i="3"/>
  <c r="D230" i="3"/>
  <c r="E230" i="3"/>
  <c r="F230" i="3"/>
  <c r="G230" i="3"/>
  <c r="H230" i="3"/>
  <c r="A229" i="3"/>
  <c r="A230" i="3"/>
  <c r="B286" i="3"/>
  <c r="C286" i="3"/>
  <c r="D286" i="3"/>
  <c r="B287" i="3"/>
  <c r="C287" i="3"/>
  <c r="D287" i="3"/>
  <c r="E287" i="3"/>
  <c r="F287" i="3"/>
  <c r="G287" i="3"/>
  <c r="H287" i="3"/>
  <c r="B288" i="3"/>
  <c r="C288" i="3"/>
  <c r="D288" i="3"/>
  <c r="B289" i="3"/>
  <c r="C289" i="3"/>
  <c r="D289" i="3"/>
  <c r="B290" i="3"/>
  <c r="C290" i="3"/>
  <c r="D290" i="3"/>
  <c r="B291" i="3"/>
  <c r="C291" i="3"/>
  <c r="D291" i="3"/>
  <c r="E291" i="3"/>
  <c r="F291" i="3"/>
  <c r="G291" i="3"/>
  <c r="H291" i="3"/>
  <c r="C285" i="3"/>
  <c r="D285" i="3"/>
  <c r="G285" i="3"/>
  <c r="H285" i="3"/>
  <c r="B285" i="3"/>
  <c r="A286" i="3"/>
  <c r="A287" i="3"/>
  <c r="A288" i="3"/>
  <c r="A289" i="3"/>
  <c r="A290" i="3"/>
  <c r="A291" i="3"/>
  <c r="A285" i="3"/>
  <c r="B283" i="3"/>
  <c r="C283" i="3"/>
  <c r="D283" i="3"/>
  <c r="B284" i="3"/>
  <c r="C284" i="3"/>
  <c r="D284" i="3"/>
  <c r="E284" i="3"/>
  <c r="F284" i="3"/>
  <c r="G284" i="3"/>
  <c r="H284" i="3"/>
  <c r="A283" i="3"/>
  <c r="A284" i="3"/>
  <c r="B193" i="3"/>
  <c r="C193" i="3"/>
  <c r="D193" i="3"/>
  <c r="G193" i="3"/>
  <c r="B194" i="3"/>
  <c r="C194" i="3"/>
  <c r="D194" i="3"/>
  <c r="E194" i="3"/>
  <c r="F194" i="3"/>
  <c r="G194" i="3"/>
  <c r="H194" i="3"/>
  <c r="A193" i="3"/>
  <c r="A194" i="3"/>
  <c r="B127" i="3"/>
  <c r="C127" i="3"/>
  <c r="D127" i="3"/>
  <c r="G127" i="3"/>
  <c r="H127" i="3"/>
  <c r="B128" i="3"/>
  <c r="C128" i="3"/>
  <c r="D128" i="3"/>
  <c r="E128" i="3"/>
  <c r="F128" i="3"/>
  <c r="G128" i="3"/>
  <c r="H128" i="3"/>
  <c r="B129" i="3"/>
  <c r="C129" i="3"/>
  <c r="D129" i="3"/>
  <c r="G129" i="3"/>
  <c r="B130" i="3"/>
  <c r="C130" i="3"/>
  <c r="D130" i="3"/>
  <c r="G130" i="3"/>
  <c r="H130" i="3"/>
  <c r="B131" i="3"/>
  <c r="C131" i="3"/>
  <c r="D131" i="3"/>
  <c r="E131" i="3"/>
  <c r="F131" i="3"/>
  <c r="G131" i="3"/>
  <c r="H131" i="3"/>
  <c r="A127" i="3"/>
  <c r="A128" i="3"/>
  <c r="A129" i="3"/>
  <c r="A130" i="3"/>
  <c r="A131" i="3"/>
  <c r="H344" i="2"/>
  <c r="I344" i="2"/>
  <c r="H129" i="3" s="1"/>
  <c r="G342" i="2"/>
  <c r="F127" i="3" s="1"/>
  <c r="G345" i="2"/>
  <c r="F130" i="3" s="1"/>
  <c r="I367" i="2"/>
  <c r="I373" i="2"/>
  <c r="I372" i="2" s="1"/>
  <c r="I371" i="2" s="1"/>
  <c r="H288" i="3" s="1"/>
  <c r="H373" i="2"/>
  <c r="H372" i="2" s="1"/>
  <c r="H371" i="2" s="1"/>
  <c r="H367" i="2" s="1"/>
  <c r="G373" i="2"/>
  <c r="G372" i="2" s="1"/>
  <c r="G371" i="2" s="1"/>
  <c r="F288" i="3" s="1"/>
  <c r="I369" i="2"/>
  <c r="H286" i="3" s="1"/>
  <c r="H369" i="2"/>
  <c r="G286" i="3" s="1"/>
  <c r="G369" i="2"/>
  <c r="G368" i="2" s="1"/>
  <c r="I164" i="2"/>
  <c r="H283" i="3" s="1"/>
  <c r="H164" i="2"/>
  <c r="G283" i="3" s="1"/>
  <c r="G164" i="2"/>
  <c r="F283" i="3" s="1"/>
  <c r="I148" i="2"/>
  <c r="H229" i="3" s="1"/>
  <c r="H148" i="2"/>
  <c r="G229" i="3" s="1"/>
  <c r="G148" i="2"/>
  <c r="F229" i="3" s="1"/>
  <c r="I121" i="2"/>
  <c r="H193" i="3" s="1"/>
  <c r="H121" i="2"/>
  <c r="G121" i="2"/>
  <c r="F193" i="3" s="1"/>
  <c r="G367" i="2" l="1"/>
  <c r="F285" i="3"/>
  <c r="F290" i="3"/>
  <c r="H289" i="3"/>
  <c r="G344" i="2"/>
  <c r="F129" i="3" s="1"/>
  <c r="G289" i="3"/>
  <c r="F286" i="3"/>
  <c r="H290" i="3"/>
  <c r="F289" i="3"/>
  <c r="G290" i="3"/>
  <c r="G288" i="3"/>
  <c r="E31" i="1" l="1"/>
  <c r="F31" i="1"/>
  <c r="E48" i="1"/>
  <c r="F48" i="1"/>
  <c r="E46" i="1"/>
  <c r="F46" i="1"/>
  <c r="E43" i="1"/>
  <c r="F43" i="1"/>
  <c r="E39" i="1"/>
  <c r="F39" i="1"/>
  <c r="E36" i="1"/>
  <c r="F36" i="1"/>
  <c r="E28" i="1"/>
  <c r="F28" i="1"/>
  <c r="E23" i="1"/>
  <c r="F23" i="1"/>
  <c r="E20" i="1"/>
  <c r="F20" i="1"/>
  <c r="E18" i="1"/>
  <c r="F18" i="1"/>
  <c r="E11" i="1"/>
  <c r="F11" i="1"/>
  <c r="B326" i="3"/>
  <c r="C326" i="3"/>
  <c r="D326" i="3"/>
  <c r="C325" i="3"/>
  <c r="D325" i="3"/>
  <c r="B325" i="3"/>
  <c r="A326" i="3"/>
  <c r="A325" i="3"/>
  <c r="B320" i="3"/>
  <c r="C320" i="3"/>
  <c r="D320" i="3"/>
  <c r="E320" i="3"/>
  <c r="B321" i="3"/>
  <c r="C321" i="3"/>
  <c r="D321" i="3"/>
  <c r="E321" i="3"/>
  <c r="B322" i="3"/>
  <c r="C322" i="3"/>
  <c r="D322" i="3"/>
  <c r="E322" i="3"/>
  <c r="F322" i="3"/>
  <c r="G322" i="3"/>
  <c r="H322" i="3"/>
  <c r="C319" i="3"/>
  <c r="D319" i="3"/>
  <c r="E319" i="3"/>
  <c r="B319" i="3"/>
  <c r="A320" i="3"/>
  <c r="A319" i="3"/>
  <c r="B311" i="3"/>
  <c r="C311" i="3"/>
  <c r="D311" i="3"/>
  <c r="B312" i="3"/>
  <c r="C312" i="3"/>
  <c r="D312" i="3"/>
  <c r="A311" i="3"/>
  <c r="A312" i="3"/>
  <c r="C306" i="3"/>
  <c r="D306" i="3"/>
  <c r="B306" i="3"/>
  <c r="A306" i="3"/>
  <c r="C301" i="3"/>
  <c r="D301" i="3"/>
  <c r="B301" i="3"/>
  <c r="A301" i="3"/>
  <c r="B294" i="3"/>
  <c r="C294" i="3"/>
  <c r="D294" i="3"/>
  <c r="C293" i="3"/>
  <c r="D293" i="3"/>
  <c r="B293" i="3"/>
  <c r="A294" i="3"/>
  <c r="A293" i="3"/>
  <c r="B275" i="3"/>
  <c r="C275" i="3"/>
  <c r="D275" i="3"/>
  <c r="C274" i="3"/>
  <c r="D274" i="3"/>
  <c r="B274" i="3"/>
  <c r="A275" i="3"/>
  <c r="A274" i="3"/>
  <c r="B278" i="3"/>
  <c r="C278" i="3"/>
  <c r="A278" i="3"/>
  <c r="B279" i="3"/>
  <c r="C279" i="3"/>
  <c r="D279" i="3"/>
  <c r="B280" i="3"/>
  <c r="C280" i="3"/>
  <c r="D280" i="3"/>
  <c r="A279" i="3"/>
  <c r="A280" i="3"/>
  <c r="B268" i="3"/>
  <c r="C268" i="3"/>
  <c r="D268" i="3"/>
  <c r="B269" i="3"/>
  <c r="C269" i="3"/>
  <c r="D269" i="3"/>
  <c r="A268" i="3"/>
  <c r="A269" i="3"/>
  <c r="B264" i="3"/>
  <c r="C264" i="3"/>
  <c r="D264" i="3"/>
  <c r="B265" i="3"/>
  <c r="C265" i="3"/>
  <c r="D265" i="3"/>
  <c r="E265" i="3"/>
  <c r="F265" i="3"/>
  <c r="G265" i="3"/>
  <c r="H265" i="3"/>
  <c r="B266" i="3"/>
  <c r="C266" i="3"/>
  <c r="D266" i="3"/>
  <c r="E266" i="3"/>
  <c r="F266" i="3"/>
  <c r="G266" i="3"/>
  <c r="H266" i="3"/>
  <c r="B267" i="3"/>
  <c r="C267" i="3"/>
  <c r="D267" i="3"/>
  <c r="E267" i="3"/>
  <c r="F267" i="3"/>
  <c r="G267" i="3"/>
  <c r="H267" i="3"/>
  <c r="A265" i="3"/>
  <c r="A266" i="3"/>
  <c r="A267" i="3"/>
  <c r="A264" i="3"/>
  <c r="B259" i="3"/>
  <c r="C259" i="3"/>
  <c r="D259" i="3"/>
  <c r="B260" i="3"/>
  <c r="C260" i="3"/>
  <c r="D260" i="3"/>
  <c r="B261" i="3"/>
  <c r="C261" i="3"/>
  <c r="D261" i="3"/>
  <c r="B262" i="3"/>
  <c r="C262" i="3"/>
  <c r="D262" i="3"/>
  <c r="E262" i="3"/>
  <c r="F262" i="3"/>
  <c r="G262" i="3"/>
  <c r="H262" i="3"/>
  <c r="B263" i="3"/>
  <c r="C263" i="3"/>
  <c r="D263" i="3"/>
  <c r="E263" i="3"/>
  <c r="F263" i="3"/>
  <c r="G263" i="3"/>
  <c r="H263" i="3"/>
  <c r="A260" i="3"/>
  <c r="A261" i="3"/>
  <c r="A262" i="3"/>
  <c r="A263" i="3"/>
  <c r="A259" i="3"/>
  <c r="B255" i="3"/>
  <c r="C255" i="3"/>
  <c r="D255" i="3"/>
  <c r="B256" i="3"/>
  <c r="C256" i="3"/>
  <c r="D256" i="3"/>
  <c r="B257" i="3"/>
  <c r="C257" i="3"/>
  <c r="D257" i="3"/>
  <c r="E257" i="3"/>
  <c r="F257" i="3"/>
  <c r="G257" i="3"/>
  <c r="H257" i="3"/>
  <c r="B258" i="3"/>
  <c r="C258" i="3"/>
  <c r="D258" i="3"/>
  <c r="E258" i="3"/>
  <c r="F258" i="3"/>
  <c r="G258" i="3"/>
  <c r="H258" i="3"/>
  <c r="C254" i="3"/>
  <c r="D254" i="3"/>
  <c r="B254" i="3"/>
  <c r="A255" i="3"/>
  <c r="A256" i="3"/>
  <c r="A257" i="3"/>
  <c r="A258" i="3"/>
  <c r="A254" i="3"/>
  <c r="B250" i="3"/>
  <c r="C250" i="3"/>
  <c r="D250" i="3"/>
  <c r="B251" i="3"/>
  <c r="C251" i="3"/>
  <c r="D251" i="3"/>
  <c r="B252" i="3"/>
  <c r="C252" i="3"/>
  <c r="D252" i="3"/>
  <c r="E252" i="3"/>
  <c r="F252" i="3"/>
  <c r="G252" i="3"/>
  <c r="H252" i="3"/>
  <c r="C249" i="3"/>
  <c r="D249" i="3"/>
  <c r="B249" i="3"/>
  <c r="A249" i="3"/>
  <c r="A250" i="3"/>
  <c r="B242" i="3"/>
  <c r="C242" i="3"/>
  <c r="D242" i="3"/>
  <c r="B243" i="3"/>
  <c r="C243" i="3"/>
  <c r="D243" i="3"/>
  <c r="B244" i="3"/>
  <c r="C244" i="3"/>
  <c r="D244" i="3"/>
  <c r="E244" i="3"/>
  <c r="F244" i="3"/>
  <c r="G244" i="3"/>
  <c r="H244" i="3"/>
  <c r="B245" i="3"/>
  <c r="C245" i="3"/>
  <c r="D245" i="3"/>
  <c r="E245" i="3"/>
  <c r="F245" i="3"/>
  <c r="G245" i="3"/>
  <c r="H245" i="3"/>
  <c r="B246" i="3"/>
  <c r="C246" i="3"/>
  <c r="D246" i="3"/>
  <c r="E246" i="3"/>
  <c r="F246" i="3"/>
  <c r="G246" i="3"/>
  <c r="H246" i="3"/>
  <c r="C241" i="3"/>
  <c r="D241" i="3"/>
  <c r="B241" i="3"/>
  <c r="A242" i="3"/>
  <c r="A243" i="3"/>
  <c r="A244" i="3"/>
  <c r="A245" i="3"/>
  <c r="A246" i="3"/>
  <c r="A241" i="3"/>
  <c r="F214" i="3"/>
  <c r="G214" i="3"/>
  <c r="H214" i="3"/>
  <c r="G213" i="3"/>
  <c r="H213" i="3"/>
  <c r="F213" i="3"/>
  <c r="B178" i="3"/>
  <c r="C178" i="3"/>
  <c r="D178" i="3"/>
  <c r="F178" i="3"/>
  <c r="H178" i="3"/>
  <c r="B179" i="3"/>
  <c r="C179" i="3"/>
  <c r="D179" i="3"/>
  <c r="E179" i="3"/>
  <c r="F179" i="3"/>
  <c r="G179" i="3"/>
  <c r="H179" i="3"/>
  <c r="B177" i="3"/>
  <c r="A178" i="3"/>
  <c r="A179" i="3"/>
  <c r="B220" i="3"/>
  <c r="C220" i="3"/>
  <c r="D220" i="3"/>
  <c r="B221" i="3"/>
  <c r="C221" i="3"/>
  <c r="D221" i="3"/>
  <c r="B222" i="3"/>
  <c r="C222" i="3"/>
  <c r="D222" i="3"/>
  <c r="E222" i="3"/>
  <c r="F222" i="3"/>
  <c r="G222" i="3"/>
  <c r="H222" i="3"/>
  <c r="B223" i="3"/>
  <c r="C223" i="3"/>
  <c r="D223" i="3"/>
  <c r="E223" i="3"/>
  <c r="F223" i="3"/>
  <c r="G223" i="3"/>
  <c r="H223" i="3"/>
  <c r="B224" i="3"/>
  <c r="C224" i="3"/>
  <c r="D224" i="3"/>
  <c r="E224" i="3"/>
  <c r="F224" i="3"/>
  <c r="G224" i="3"/>
  <c r="H224" i="3"/>
  <c r="B225" i="3"/>
  <c r="C225" i="3"/>
  <c r="D225" i="3"/>
  <c r="B226" i="3"/>
  <c r="C226" i="3"/>
  <c r="D226" i="3"/>
  <c r="B227" i="3"/>
  <c r="C227" i="3"/>
  <c r="D227" i="3"/>
  <c r="B228" i="3"/>
  <c r="C228" i="3"/>
  <c r="D228" i="3"/>
  <c r="E228" i="3"/>
  <c r="F228" i="3"/>
  <c r="G228" i="3"/>
  <c r="H228" i="3"/>
  <c r="A226" i="3"/>
  <c r="A227" i="3"/>
  <c r="A228" i="3"/>
  <c r="A225" i="3"/>
  <c r="B150" i="3"/>
  <c r="C150" i="3"/>
  <c r="B151" i="3"/>
  <c r="C151" i="3"/>
  <c r="B152" i="3"/>
  <c r="C152" i="3"/>
  <c r="B153" i="3"/>
  <c r="C153" i="3"/>
  <c r="B154" i="3"/>
  <c r="C154" i="3"/>
  <c r="B157" i="3"/>
  <c r="C157" i="3"/>
  <c r="B158" i="3"/>
  <c r="C158" i="3"/>
  <c r="B159" i="3"/>
  <c r="C159" i="3"/>
  <c r="B160" i="3"/>
  <c r="C160" i="3"/>
  <c r="B161" i="3"/>
  <c r="C161" i="3"/>
  <c r="B162" i="3"/>
  <c r="C162" i="3"/>
  <c r="A219" i="3"/>
  <c r="B219" i="3"/>
  <c r="C219" i="3"/>
  <c r="D219" i="3"/>
  <c r="E219" i="3"/>
  <c r="F219" i="3"/>
  <c r="G219" i="3"/>
  <c r="H219" i="3"/>
  <c r="B216" i="3"/>
  <c r="C216" i="3"/>
  <c r="D216" i="3"/>
  <c r="B217" i="3"/>
  <c r="C217" i="3"/>
  <c r="D217" i="3"/>
  <c r="B218" i="3"/>
  <c r="C218" i="3"/>
  <c r="D218" i="3"/>
  <c r="E218" i="3"/>
  <c r="F218" i="3"/>
  <c r="G218" i="3"/>
  <c r="H218" i="3"/>
  <c r="C215" i="3"/>
  <c r="D215" i="3"/>
  <c r="A218" i="3"/>
  <c r="A216" i="3"/>
  <c r="A217" i="3"/>
  <c r="A215" i="3"/>
  <c r="B215" i="3"/>
  <c r="B211" i="3"/>
  <c r="C211" i="3"/>
  <c r="D211" i="3"/>
  <c r="B212" i="3"/>
  <c r="C212" i="3"/>
  <c r="D212" i="3"/>
  <c r="B213" i="3"/>
  <c r="C213" i="3"/>
  <c r="D213" i="3"/>
  <c r="E213" i="3"/>
  <c r="B214" i="3"/>
  <c r="C214" i="3"/>
  <c r="D214" i="3"/>
  <c r="E214" i="3"/>
  <c r="A212" i="3"/>
  <c r="A213" i="3"/>
  <c r="A214" i="3"/>
  <c r="A211" i="3"/>
  <c r="B206" i="3"/>
  <c r="C206" i="3"/>
  <c r="D206" i="3"/>
  <c r="B207" i="3"/>
  <c r="C207" i="3"/>
  <c r="D207" i="3"/>
  <c r="B208" i="3"/>
  <c r="C208" i="3"/>
  <c r="D208" i="3"/>
  <c r="E208" i="3"/>
  <c r="F208" i="3"/>
  <c r="G208" i="3"/>
  <c r="H208" i="3"/>
  <c r="B209" i="3"/>
  <c r="C209" i="3"/>
  <c r="D209" i="3"/>
  <c r="E209" i="3"/>
  <c r="F209" i="3"/>
  <c r="G209" i="3"/>
  <c r="H209" i="3"/>
  <c r="B210" i="3"/>
  <c r="C210" i="3"/>
  <c r="D210" i="3"/>
  <c r="E210" i="3"/>
  <c r="F210" i="3"/>
  <c r="G210" i="3"/>
  <c r="H210" i="3"/>
  <c r="C205" i="3"/>
  <c r="D205" i="3"/>
  <c r="B205" i="3"/>
  <c r="A206" i="3"/>
  <c r="A207" i="3"/>
  <c r="A208" i="3"/>
  <c r="A209" i="3"/>
  <c r="A210" i="3"/>
  <c r="A205" i="3"/>
  <c r="B196" i="3"/>
  <c r="C196" i="3"/>
  <c r="D196" i="3"/>
  <c r="A196" i="3"/>
  <c r="B172" i="3"/>
  <c r="C172" i="3"/>
  <c r="D172" i="3"/>
  <c r="E172" i="3"/>
  <c r="F172" i="3"/>
  <c r="G172" i="3"/>
  <c r="H172" i="3"/>
  <c r="C171" i="3"/>
  <c r="D171" i="3"/>
  <c r="B171" i="3"/>
  <c r="A172" i="3"/>
  <c r="A171" i="3"/>
  <c r="B188" i="3"/>
  <c r="C188" i="3"/>
  <c r="D188" i="3"/>
  <c r="G188" i="3"/>
  <c r="H188" i="3"/>
  <c r="B189" i="3"/>
  <c r="C189" i="3"/>
  <c r="D189" i="3"/>
  <c r="E189" i="3"/>
  <c r="F189" i="3"/>
  <c r="G189" i="3"/>
  <c r="H189" i="3"/>
  <c r="A189" i="3"/>
  <c r="A188" i="3"/>
  <c r="D185" i="3"/>
  <c r="D186" i="3"/>
  <c r="F176" i="3"/>
  <c r="A177" i="3"/>
  <c r="C177" i="3"/>
  <c r="D177" i="3"/>
  <c r="E177" i="3"/>
  <c r="F177" i="3"/>
  <c r="G177" i="3"/>
  <c r="H177" i="3"/>
  <c r="B173" i="3"/>
  <c r="C173" i="3"/>
  <c r="D173" i="3"/>
  <c r="B174" i="3"/>
  <c r="C174" i="3"/>
  <c r="D174" i="3"/>
  <c r="A173" i="3"/>
  <c r="A174" i="3"/>
  <c r="A163" i="3"/>
  <c r="A164" i="3"/>
  <c r="D164" i="3"/>
  <c r="B164" i="3"/>
  <c r="C164" i="3"/>
  <c r="B163" i="3"/>
  <c r="C163" i="3"/>
  <c r="D157" i="3"/>
  <c r="D158" i="3"/>
  <c r="D159" i="3"/>
  <c r="D160" i="3"/>
  <c r="E160" i="3"/>
  <c r="F160" i="3"/>
  <c r="G160" i="3"/>
  <c r="H160" i="3"/>
  <c r="D161" i="3"/>
  <c r="E161" i="3"/>
  <c r="F161" i="3"/>
  <c r="G161" i="3"/>
  <c r="H161" i="3"/>
  <c r="D162" i="3"/>
  <c r="E162" i="3"/>
  <c r="F162" i="3"/>
  <c r="G162" i="3"/>
  <c r="A158" i="3"/>
  <c r="A157" i="3"/>
  <c r="C149" i="3"/>
  <c r="D149" i="3"/>
  <c r="B149" i="3"/>
  <c r="A149" i="3"/>
  <c r="B143" i="3"/>
  <c r="C143" i="3"/>
  <c r="D143" i="3"/>
  <c r="B144" i="3"/>
  <c r="C144" i="3"/>
  <c r="D144" i="3"/>
  <c r="A143" i="3"/>
  <c r="A144" i="3"/>
  <c r="B137" i="3"/>
  <c r="C137" i="3"/>
  <c r="D137" i="3"/>
  <c r="B138" i="3"/>
  <c r="C138" i="3"/>
  <c r="D138" i="3"/>
  <c r="A137" i="3"/>
  <c r="A138" i="3"/>
  <c r="B132" i="3"/>
  <c r="C132" i="3"/>
  <c r="D132" i="3"/>
  <c r="B133" i="3"/>
  <c r="C133" i="3"/>
  <c r="D133" i="3"/>
  <c r="A132" i="3"/>
  <c r="A133" i="3"/>
  <c r="B124" i="3"/>
  <c r="C124" i="3"/>
  <c r="D124" i="3"/>
  <c r="A124" i="3"/>
  <c r="B117" i="3"/>
  <c r="C117" i="3"/>
  <c r="B119" i="3"/>
  <c r="C119" i="3"/>
  <c r="B120" i="3"/>
  <c r="C120" i="3"/>
  <c r="B121" i="3"/>
  <c r="C121" i="3"/>
  <c r="A117" i="3"/>
  <c r="B118" i="3"/>
  <c r="C118" i="3"/>
  <c r="D118" i="3"/>
  <c r="D119" i="3"/>
  <c r="A118" i="3"/>
  <c r="A119" i="3"/>
  <c r="B113" i="3"/>
  <c r="C113" i="3"/>
  <c r="D113" i="3"/>
  <c r="B114" i="3"/>
  <c r="C114" i="3"/>
  <c r="D114" i="3"/>
  <c r="A113" i="3"/>
  <c r="A114" i="3"/>
  <c r="B107" i="3"/>
  <c r="C107" i="3"/>
  <c r="D107" i="3"/>
  <c r="B108" i="3"/>
  <c r="C108" i="3"/>
  <c r="D108" i="3"/>
  <c r="A107" i="3"/>
  <c r="A108" i="3"/>
  <c r="H212" i="3" l="1"/>
  <c r="H211" i="3" s="1"/>
  <c r="G212" i="3"/>
  <c r="G211" i="3" s="1"/>
  <c r="H217" i="3"/>
  <c r="H216" i="3" s="1"/>
  <c r="F221" i="3"/>
  <c r="F220" i="3" s="1"/>
  <c r="F212" i="3"/>
  <c r="F211" i="3" s="1"/>
  <c r="G217" i="3"/>
  <c r="G216" i="3" s="1"/>
  <c r="F217" i="3"/>
  <c r="F216" i="3" s="1"/>
  <c r="H221" i="3"/>
  <c r="H220" i="3" s="1"/>
  <c r="G221" i="3"/>
  <c r="G220" i="3" s="1"/>
  <c r="F215" i="3" l="1"/>
  <c r="G215" i="3"/>
  <c r="H215" i="3"/>
  <c r="A97" i="3" l="1"/>
  <c r="B97" i="3"/>
  <c r="C97" i="3"/>
  <c r="D97" i="3"/>
  <c r="A98" i="3"/>
  <c r="B98" i="3"/>
  <c r="C98" i="3"/>
  <c r="D98" i="3"/>
  <c r="A92" i="3"/>
  <c r="B92" i="3"/>
  <c r="C92" i="3"/>
  <c r="D92" i="3"/>
  <c r="A89" i="3"/>
  <c r="B89" i="3"/>
  <c r="C89" i="3"/>
  <c r="D89" i="3"/>
  <c r="B86" i="3"/>
  <c r="C86" i="3"/>
  <c r="D86" i="3"/>
  <c r="A86" i="3"/>
  <c r="B81" i="3"/>
  <c r="C81" i="3"/>
  <c r="D81" i="3"/>
  <c r="B82" i="3"/>
  <c r="C82" i="3"/>
  <c r="D82" i="3"/>
  <c r="A81" i="3" l="1"/>
  <c r="A82" i="3"/>
  <c r="A84" i="3"/>
  <c r="A83" i="3"/>
  <c r="B77" i="3"/>
  <c r="C77" i="3"/>
  <c r="D77" i="3"/>
  <c r="B78" i="3"/>
  <c r="C78" i="3"/>
  <c r="D78" i="3"/>
  <c r="A77" i="3"/>
  <c r="A78" i="3"/>
  <c r="B72" i="3"/>
  <c r="C72" i="3"/>
  <c r="D72" i="3"/>
  <c r="C71" i="3"/>
  <c r="D71" i="3"/>
  <c r="B71" i="3"/>
  <c r="A71" i="3"/>
  <c r="A72" i="3"/>
  <c r="B66" i="3"/>
  <c r="C66" i="3"/>
  <c r="D66" i="3"/>
  <c r="B67" i="3"/>
  <c r="C67" i="3"/>
  <c r="D67" i="3"/>
  <c r="B68" i="3"/>
  <c r="C68" i="3"/>
  <c r="D68" i="3"/>
  <c r="E68" i="3"/>
  <c r="F68" i="3"/>
  <c r="G68" i="3"/>
  <c r="H68" i="3"/>
  <c r="C65" i="3"/>
  <c r="D65" i="3"/>
  <c r="B65" i="3"/>
  <c r="A66" i="3"/>
  <c r="A67" i="3"/>
  <c r="A68" i="3"/>
  <c r="A65" i="3"/>
  <c r="B59" i="3"/>
  <c r="C59" i="3"/>
  <c r="D59" i="3"/>
  <c r="B60" i="3"/>
  <c r="C60" i="3"/>
  <c r="D60" i="3"/>
  <c r="A60" i="3"/>
  <c r="A61" i="3"/>
  <c r="A59" i="3"/>
  <c r="B51" i="3"/>
  <c r="C51" i="3"/>
  <c r="D51" i="3"/>
  <c r="B52" i="3"/>
  <c r="C52" i="3"/>
  <c r="D52" i="3"/>
  <c r="B53" i="3"/>
  <c r="C53" i="3"/>
  <c r="D53" i="3"/>
  <c r="E53" i="3"/>
  <c r="F53" i="3"/>
  <c r="G53" i="3"/>
  <c r="H53" i="3"/>
  <c r="A51" i="3"/>
  <c r="A52" i="3"/>
  <c r="A53" i="3"/>
  <c r="A50" i="3"/>
  <c r="B50" i="3"/>
  <c r="C50" i="3"/>
  <c r="D50" i="3"/>
  <c r="B48" i="3"/>
  <c r="C48" i="3"/>
  <c r="D48" i="3"/>
  <c r="E48" i="3"/>
  <c r="F48" i="3"/>
  <c r="G48" i="3"/>
  <c r="H48" i="3"/>
  <c r="B49" i="3"/>
  <c r="C49" i="3"/>
  <c r="D49" i="3"/>
  <c r="E49" i="3"/>
  <c r="F49" i="3"/>
  <c r="G49" i="3"/>
  <c r="H49" i="3"/>
  <c r="B46" i="3"/>
  <c r="C46" i="3"/>
  <c r="D46" i="3"/>
  <c r="B47" i="3"/>
  <c r="C47" i="3"/>
  <c r="D47" i="3"/>
  <c r="C45" i="3"/>
  <c r="D45" i="3"/>
  <c r="B45" i="3"/>
  <c r="A46" i="3"/>
  <c r="A45" i="3"/>
  <c r="B40" i="3"/>
  <c r="C40" i="3"/>
  <c r="D40" i="3"/>
  <c r="B41" i="3"/>
  <c r="C41" i="3"/>
  <c r="D41" i="3"/>
  <c r="B42" i="3"/>
  <c r="C42" i="3"/>
  <c r="D42" i="3"/>
  <c r="B43" i="3"/>
  <c r="C43" i="3"/>
  <c r="D43" i="3"/>
  <c r="E43" i="3"/>
  <c r="F43" i="3"/>
  <c r="G43" i="3"/>
  <c r="H43" i="3"/>
  <c r="C39" i="3"/>
  <c r="B39" i="3"/>
  <c r="A41" i="3"/>
  <c r="A42" i="3"/>
  <c r="A43" i="3"/>
  <c r="A40" i="3"/>
  <c r="A39" i="3"/>
  <c r="C30" i="3"/>
  <c r="D30" i="3"/>
  <c r="B30" i="3"/>
  <c r="A30" i="3"/>
  <c r="B25" i="3"/>
  <c r="C25" i="3"/>
  <c r="D25" i="3"/>
  <c r="B26" i="3"/>
  <c r="C26" i="3"/>
  <c r="D26" i="3"/>
  <c r="A25" i="3"/>
  <c r="A26" i="3"/>
  <c r="C18" i="3"/>
  <c r="D18" i="3"/>
  <c r="B18" i="3"/>
  <c r="A18" i="3"/>
  <c r="B13" i="3"/>
  <c r="C13" i="3"/>
  <c r="D13" i="3"/>
  <c r="B14" i="3"/>
  <c r="C14" i="3"/>
  <c r="D14" i="3"/>
  <c r="A13" i="3"/>
  <c r="A14" i="3"/>
  <c r="H307" i="2"/>
  <c r="H306" i="2" s="1"/>
  <c r="H305" i="2" s="1"/>
  <c r="G77" i="3" s="1"/>
  <c r="G78" i="3" l="1"/>
  <c r="I307" i="2" l="1"/>
  <c r="I306" i="2" s="1"/>
  <c r="H282" i="2"/>
  <c r="I282" i="2"/>
  <c r="H281" i="2" l="1"/>
  <c r="H280" i="2" s="1"/>
  <c r="H279" i="2" s="1"/>
  <c r="G27" i="3"/>
  <c r="G26" i="3" s="1"/>
  <c r="G25" i="3" s="1"/>
  <c r="G24" i="3" s="1"/>
  <c r="I281" i="2"/>
  <c r="I280" i="2" s="1"/>
  <c r="I279" i="2" s="1"/>
  <c r="H27" i="3"/>
  <c r="H26" i="3" s="1"/>
  <c r="H25" i="3" s="1"/>
  <c r="H24" i="3" s="1"/>
  <c r="I305" i="2"/>
  <c r="H77" i="3" s="1"/>
  <c r="H78" i="3"/>
  <c r="H237" i="2"/>
  <c r="I237" i="2"/>
  <c r="H231" i="2"/>
  <c r="H230" i="2" s="1"/>
  <c r="I231" i="2"/>
  <c r="I230" i="2" s="1"/>
  <c r="H226" i="2"/>
  <c r="I226" i="2"/>
  <c r="H220" i="2"/>
  <c r="H219" i="2" s="1"/>
  <c r="I220" i="2"/>
  <c r="I219" i="2" s="1"/>
  <c r="H215" i="2"/>
  <c r="H214" i="2" s="1"/>
  <c r="I215" i="2"/>
  <c r="I214" i="2" s="1"/>
  <c r="H209" i="2"/>
  <c r="H208" i="2" s="1"/>
  <c r="I209" i="2"/>
  <c r="I208" i="2" s="1"/>
  <c r="H203" i="2"/>
  <c r="H202" i="2" s="1"/>
  <c r="I203" i="2"/>
  <c r="I202" i="2" s="1"/>
  <c r="H197" i="2"/>
  <c r="I197" i="2"/>
  <c r="H218" i="2" l="1"/>
  <c r="G144" i="3"/>
  <c r="H229" i="2"/>
  <c r="G269" i="3"/>
  <c r="I213" i="2"/>
  <c r="H133" i="3"/>
  <c r="I225" i="2"/>
  <c r="H251" i="3"/>
  <c r="I236" i="2"/>
  <c r="H321" i="3"/>
  <c r="H213" i="2"/>
  <c r="G133" i="3"/>
  <c r="H225" i="2"/>
  <c r="G251" i="3"/>
  <c r="H236" i="2"/>
  <c r="G321" i="3"/>
  <c r="I218" i="2"/>
  <c r="H144" i="3"/>
  <c r="I229" i="2"/>
  <c r="H269" i="3"/>
  <c r="H201" i="2"/>
  <c r="G82" i="3"/>
  <c r="I196" i="2"/>
  <c r="H67" i="3"/>
  <c r="I207" i="2"/>
  <c r="H114" i="3"/>
  <c r="H196" i="2"/>
  <c r="G67" i="3"/>
  <c r="H207" i="2"/>
  <c r="G114" i="3"/>
  <c r="I201" i="2"/>
  <c r="H82" i="3"/>
  <c r="H106" i="2"/>
  <c r="G178" i="3" s="1"/>
  <c r="G116" i="2"/>
  <c r="F188" i="3" s="1"/>
  <c r="I99" i="2"/>
  <c r="H171" i="3" s="1"/>
  <c r="H99" i="2"/>
  <c r="G171" i="3" s="1"/>
  <c r="G99" i="2"/>
  <c r="F171" i="3" s="1"/>
  <c r="I228" i="2" l="1"/>
  <c r="H268" i="3"/>
  <c r="H235" i="2"/>
  <c r="G320" i="3"/>
  <c r="H212" i="2"/>
  <c r="G132" i="3"/>
  <c r="I224" i="2"/>
  <c r="H250" i="3"/>
  <c r="H228" i="2"/>
  <c r="G268" i="3"/>
  <c r="I217" i="2"/>
  <c r="H143" i="3"/>
  <c r="H224" i="2"/>
  <c r="G250" i="3"/>
  <c r="I235" i="2"/>
  <c r="H320" i="3"/>
  <c r="I212" i="2"/>
  <c r="H132" i="3"/>
  <c r="H217" i="2"/>
  <c r="G143" i="3"/>
  <c r="I200" i="2"/>
  <c r="I199" i="2" s="1"/>
  <c r="H81" i="3"/>
  <c r="H195" i="2"/>
  <c r="G66" i="3"/>
  <c r="I195" i="2"/>
  <c r="H66" i="3"/>
  <c r="H206" i="2"/>
  <c r="H205" i="2" s="1"/>
  <c r="G113" i="3"/>
  <c r="I206" i="2"/>
  <c r="I205" i="2" s="1"/>
  <c r="H113" i="3"/>
  <c r="H200" i="2"/>
  <c r="H199" i="2" s="1"/>
  <c r="G81" i="3"/>
  <c r="I146" i="2"/>
  <c r="I145" i="2" s="1"/>
  <c r="H146" i="2"/>
  <c r="H145" i="2" s="1"/>
  <c r="G146" i="2"/>
  <c r="G145" i="2" s="1"/>
  <c r="I136" i="2"/>
  <c r="I135" i="2" s="1"/>
  <c r="H136" i="2"/>
  <c r="H135" i="2" s="1"/>
  <c r="G136" i="2"/>
  <c r="G135" i="2" s="1"/>
  <c r="G199" i="3"/>
  <c r="H199" i="3"/>
  <c r="G200" i="3"/>
  <c r="H200" i="3"/>
  <c r="G201" i="3"/>
  <c r="H201" i="3"/>
  <c r="F200" i="3"/>
  <c r="F201" i="3"/>
  <c r="F199" i="3"/>
  <c r="B197" i="3"/>
  <c r="C197" i="3"/>
  <c r="D197" i="3"/>
  <c r="B198" i="3"/>
  <c r="C198" i="3"/>
  <c r="D198" i="3"/>
  <c r="B199" i="3"/>
  <c r="C199" i="3"/>
  <c r="D199" i="3"/>
  <c r="E199" i="3"/>
  <c r="B200" i="3"/>
  <c r="C200" i="3"/>
  <c r="D200" i="3"/>
  <c r="E200" i="3"/>
  <c r="B201" i="3"/>
  <c r="C201" i="3"/>
  <c r="D201" i="3"/>
  <c r="E201" i="3"/>
  <c r="C195" i="3"/>
  <c r="A201" i="3"/>
  <c r="B195" i="3"/>
  <c r="A197" i="3"/>
  <c r="A198" i="3"/>
  <c r="A199" i="3"/>
  <c r="A200" i="3"/>
  <c r="G108" i="2"/>
  <c r="F227" i="3" l="1"/>
  <c r="F226" i="3" s="1"/>
  <c r="G227" i="3"/>
  <c r="G226" i="3" s="1"/>
  <c r="H227" i="3"/>
  <c r="H226" i="3" s="1"/>
  <c r="H223" i="2"/>
  <c r="G249" i="3"/>
  <c r="I234" i="2"/>
  <c r="I233" i="2" s="1"/>
  <c r="H319" i="3"/>
  <c r="I223" i="2"/>
  <c r="H249" i="3"/>
  <c r="H234" i="2"/>
  <c r="H233" i="2" s="1"/>
  <c r="G319" i="3"/>
  <c r="H194" i="2"/>
  <c r="H193" i="2" s="1"/>
  <c r="G65" i="3"/>
  <c r="G64" i="3" s="1"/>
  <c r="G63" i="3" s="1"/>
  <c r="I194" i="2"/>
  <c r="I193" i="2" s="1"/>
  <c r="H65" i="3"/>
  <c r="H64" i="3" s="1"/>
  <c r="H63" i="3" s="1"/>
  <c r="F198" i="3"/>
  <c r="H198" i="3"/>
  <c r="H197" i="3" s="1"/>
  <c r="H196" i="3" s="1"/>
  <c r="H195" i="3" s="1"/>
  <c r="G198" i="3"/>
  <c r="G197" i="3" s="1"/>
  <c r="G196" i="3" s="1"/>
  <c r="G195" i="3" s="1"/>
  <c r="G16" i="3"/>
  <c r="G15" i="3" s="1"/>
  <c r="H16" i="3"/>
  <c r="H15" i="3" s="1"/>
  <c r="G21" i="3"/>
  <c r="H21" i="3"/>
  <c r="G22" i="3"/>
  <c r="H22" i="3"/>
  <c r="G23" i="3"/>
  <c r="H23" i="3"/>
  <c r="G28" i="3"/>
  <c r="H28" i="3"/>
  <c r="G33" i="3"/>
  <c r="H33" i="3"/>
  <c r="G34" i="3"/>
  <c r="H34" i="3"/>
  <c r="G35" i="3"/>
  <c r="H35" i="3"/>
  <c r="G37" i="3"/>
  <c r="H37" i="3"/>
  <c r="G38" i="3"/>
  <c r="H38" i="3"/>
  <c r="G55" i="3"/>
  <c r="H55" i="3"/>
  <c r="G56" i="3"/>
  <c r="H56" i="3"/>
  <c r="G62" i="3"/>
  <c r="H62" i="3"/>
  <c r="G74" i="3"/>
  <c r="H74" i="3"/>
  <c r="G80" i="3"/>
  <c r="H80" i="3"/>
  <c r="G84" i="3"/>
  <c r="H84" i="3"/>
  <c r="G88" i="3"/>
  <c r="H88" i="3"/>
  <c r="G91" i="3"/>
  <c r="H91" i="3"/>
  <c r="G94" i="3"/>
  <c r="H94" i="3"/>
  <c r="G100" i="3"/>
  <c r="H100" i="3"/>
  <c r="G105" i="3"/>
  <c r="H105" i="3"/>
  <c r="G110" i="3"/>
  <c r="H110" i="3"/>
  <c r="G112" i="3"/>
  <c r="H112" i="3"/>
  <c r="G116" i="3"/>
  <c r="H116" i="3"/>
  <c r="G121" i="3"/>
  <c r="H121" i="3"/>
  <c r="G126" i="3"/>
  <c r="H126" i="3"/>
  <c r="G135" i="3"/>
  <c r="H135" i="3"/>
  <c r="G140" i="3"/>
  <c r="H140" i="3"/>
  <c r="G142" i="3"/>
  <c r="H142" i="3"/>
  <c r="G146" i="3"/>
  <c r="H146" i="3"/>
  <c r="G152" i="3"/>
  <c r="H152" i="3"/>
  <c r="G153" i="3"/>
  <c r="H153" i="3"/>
  <c r="G154" i="3"/>
  <c r="H154" i="3"/>
  <c r="H162" i="3"/>
  <c r="G167" i="3"/>
  <c r="H167" i="3"/>
  <c r="G168" i="3"/>
  <c r="H168" i="3"/>
  <c r="G169" i="3"/>
  <c r="H169" i="3"/>
  <c r="G170" i="3"/>
  <c r="H170" i="3"/>
  <c r="G176" i="3"/>
  <c r="H176" i="3"/>
  <c r="G181" i="3"/>
  <c r="H181" i="3"/>
  <c r="G182" i="3"/>
  <c r="H182" i="3"/>
  <c r="G183" i="3"/>
  <c r="H183" i="3"/>
  <c r="G184" i="3"/>
  <c r="H184" i="3"/>
  <c r="G186" i="3"/>
  <c r="H186" i="3"/>
  <c r="G187" i="3"/>
  <c r="H187" i="3"/>
  <c r="G191" i="3"/>
  <c r="H191" i="3"/>
  <c r="G192" i="3"/>
  <c r="H192" i="3"/>
  <c r="G271" i="3"/>
  <c r="H271" i="3"/>
  <c r="G277" i="3"/>
  <c r="G276" i="3" s="1"/>
  <c r="G273" i="3" s="1"/>
  <c r="H277" i="3"/>
  <c r="H276" i="3" s="1"/>
  <c r="H273" i="3" s="1"/>
  <c r="G282" i="3"/>
  <c r="H282" i="3"/>
  <c r="G296" i="3"/>
  <c r="G295" i="3" s="1"/>
  <c r="H296" i="3"/>
  <c r="H295" i="3" s="1"/>
  <c r="G298" i="3"/>
  <c r="H298" i="3"/>
  <c r="G304" i="3"/>
  <c r="G303" i="3" s="1"/>
  <c r="G302" i="3" s="1"/>
  <c r="G300" i="3" s="1"/>
  <c r="H304" i="3"/>
  <c r="H303" i="3" s="1"/>
  <c r="H302" i="3" s="1"/>
  <c r="H300" i="3" s="1"/>
  <c r="G309" i="3"/>
  <c r="G308" i="3" s="1"/>
  <c r="G307" i="3" s="1"/>
  <c r="H309" i="3"/>
  <c r="H308" i="3" s="1"/>
  <c r="H307" i="3" s="1"/>
  <c r="G314" i="3"/>
  <c r="H314" i="3"/>
  <c r="G315" i="3"/>
  <c r="H315" i="3"/>
  <c r="G316" i="3"/>
  <c r="H316" i="3"/>
  <c r="G318" i="3"/>
  <c r="G317" i="3" s="1"/>
  <c r="H318" i="3"/>
  <c r="H317" i="3" s="1"/>
  <c r="G328" i="3"/>
  <c r="G327" i="3" s="1"/>
  <c r="H328" i="3"/>
  <c r="H327" i="3" s="1"/>
  <c r="G330" i="3"/>
  <c r="H330" i="3"/>
  <c r="F304" i="3"/>
  <c r="H16" i="2"/>
  <c r="H15" i="2" s="1"/>
  <c r="I16" i="2"/>
  <c r="I15" i="2" s="1"/>
  <c r="H24" i="2"/>
  <c r="H23" i="2" s="1"/>
  <c r="H22" i="2" s="1"/>
  <c r="I24" i="2"/>
  <c r="I23" i="2" s="1"/>
  <c r="I22" i="2" s="1"/>
  <c r="H29" i="2"/>
  <c r="H28" i="2" s="1"/>
  <c r="H27" i="2" s="1"/>
  <c r="G306" i="3" s="1"/>
  <c r="I29" i="2"/>
  <c r="I28" i="2" s="1"/>
  <c r="I27" i="2" s="1"/>
  <c r="H306" i="3" s="1"/>
  <c r="H34" i="2"/>
  <c r="I34" i="2"/>
  <c r="H43" i="2"/>
  <c r="H42" i="2" s="1"/>
  <c r="H41" i="2" s="1"/>
  <c r="H40" i="2" s="1"/>
  <c r="I43" i="2"/>
  <c r="I42" i="2" s="1"/>
  <c r="I41" i="2" s="1"/>
  <c r="I40" i="2" s="1"/>
  <c r="H53" i="2"/>
  <c r="I53" i="2"/>
  <c r="H62" i="2"/>
  <c r="I62" i="2"/>
  <c r="H67" i="2"/>
  <c r="G261" i="3" s="1"/>
  <c r="I67" i="2"/>
  <c r="H261" i="3" s="1"/>
  <c r="H70" i="2"/>
  <c r="G264" i="3" s="1"/>
  <c r="I70" i="2"/>
  <c r="H264" i="3" s="1"/>
  <c r="H79" i="2"/>
  <c r="H78" i="2" s="1"/>
  <c r="H77" i="2" s="1"/>
  <c r="I79" i="2"/>
  <c r="I78" i="2" s="1"/>
  <c r="I77" i="2" s="1"/>
  <c r="H87" i="2"/>
  <c r="I87" i="2"/>
  <c r="H94" i="2"/>
  <c r="H93" i="2" s="1"/>
  <c r="H92" i="2" s="1"/>
  <c r="I94" i="2"/>
  <c r="I93" i="2" s="1"/>
  <c r="I92" i="2" s="1"/>
  <c r="H103" i="2"/>
  <c r="I103" i="2"/>
  <c r="H108" i="2"/>
  <c r="G180" i="3" s="1"/>
  <c r="I108" i="2"/>
  <c r="H180" i="3" s="1"/>
  <c r="H113" i="2"/>
  <c r="G185" i="3" s="1"/>
  <c r="I113" i="2"/>
  <c r="H185" i="3" s="1"/>
  <c r="H118" i="2"/>
  <c r="G190" i="3" s="1"/>
  <c r="I118" i="2"/>
  <c r="H190" i="3" s="1"/>
  <c r="H126" i="2"/>
  <c r="I126" i="2"/>
  <c r="H131" i="2"/>
  <c r="H130" i="2" s="1"/>
  <c r="I131" i="2"/>
  <c r="I130" i="2" s="1"/>
  <c r="H140" i="2"/>
  <c r="I140" i="2"/>
  <c r="I139" i="2" s="1"/>
  <c r="I134" i="2" s="1"/>
  <c r="H162" i="2"/>
  <c r="H161" i="2" s="1"/>
  <c r="I162" i="2"/>
  <c r="I161" i="2" s="1"/>
  <c r="H169" i="2"/>
  <c r="I169" i="2"/>
  <c r="H171" i="2"/>
  <c r="G297" i="3" s="1"/>
  <c r="I171" i="2"/>
  <c r="H178" i="2"/>
  <c r="H177" i="2" s="1"/>
  <c r="H176" i="2" s="1"/>
  <c r="H175" i="2" s="1"/>
  <c r="I178" i="2"/>
  <c r="I177" i="2" s="1"/>
  <c r="I176" i="2" s="1"/>
  <c r="I175" i="2" s="1"/>
  <c r="H185" i="2"/>
  <c r="G42" i="3" s="1"/>
  <c r="I185" i="2"/>
  <c r="H42" i="3" s="1"/>
  <c r="H190" i="2"/>
  <c r="I190" i="2"/>
  <c r="G83" i="3"/>
  <c r="H115" i="3"/>
  <c r="G134" i="3"/>
  <c r="G145" i="3"/>
  <c r="H270" i="3"/>
  <c r="H243" i="2"/>
  <c r="I243" i="2"/>
  <c r="H245" i="2"/>
  <c r="G329" i="3" s="1"/>
  <c r="I245" i="2"/>
  <c r="H252" i="2"/>
  <c r="H251" i="2" s="1"/>
  <c r="H250" i="2" s="1"/>
  <c r="H249" i="2" s="1"/>
  <c r="I252" i="2"/>
  <c r="I251" i="2" s="1"/>
  <c r="I250" i="2" s="1"/>
  <c r="I249" i="2" s="1"/>
  <c r="H257" i="2"/>
  <c r="G61" i="3" s="1"/>
  <c r="I257" i="2"/>
  <c r="H61" i="3" s="1"/>
  <c r="H263" i="2"/>
  <c r="H262" i="2" s="1"/>
  <c r="I263" i="2"/>
  <c r="H270" i="2"/>
  <c r="H269" i="2" s="1"/>
  <c r="H268" i="2" s="1"/>
  <c r="H267" i="2" s="1"/>
  <c r="I270" i="2"/>
  <c r="I269" i="2" s="1"/>
  <c r="I268" i="2" s="1"/>
  <c r="I267" i="2" s="1"/>
  <c r="H275" i="2"/>
  <c r="H274" i="2" s="1"/>
  <c r="H273" i="2" s="1"/>
  <c r="H272" i="2" s="1"/>
  <c r="I275" i="2"/>
  <c r="I274" i="2" s="1"/>
  <c r="I273" i="2" s="1"/>
  <c r="I272" i="2" s="1"/>
  <c r="H287" i="2"/>
  <c r="I287" i="2"/>
  <c r="H292" i="2"/>
  <c r="G52" i="3" s="1"/>
  <c r="I292" i="2"/>
  <c r="H52" i="3" s="1"/>
  <c r="H301" i="2"/>
  <c r="H300" i="2" s="1"/>
  <c r="I301" i="2"/>
  <c r="G79" i="3"/>
  <c r="H311" i="2"/>
  <c r="I311" i="2"/>
  <c r="I310" i="2" s="1"/>
  <c r="H86" i="3" s="1"/>
  <c r="H314" i="2"/>
  <c r="I314" i="2"/>
  <c r="H317" i="2"/>
  <c r="I317" i="2"/>
  <c r="H323" i="2"/>
  <c r="I323" i="2"/>
  <c r="H328" i="2"/>
  <c r="H327" i="2" s="1"/>
  <c r="H326" i="2" s="1"/>
  <c r="H325" i="2" s="1"/>
  <c r="G101" i="3" s="1"/>
  <c r="I328" i="2"/>
  <c r="H104" i="3" s="1"/>
  <c r="H333" i="2"/>
  <c r="I333" i="2"/>
  <c r="H335" i="2"/>
  <c r="I335" i="2"/>
  <c r="H340" i="2"/>
  <c r="H339" i="2" s="1"/>
  <c r="I340" i="2"/>
  <c r="I339" i="2" s="1"/>
  <c r="H350" i="2"/>
  <c r="I350" i="2"/>
  <c r="H352" i="2"/>
  <c r="I352" i="2"/>
  <c r="H141" i="3" s="1"/>
  <c r="H358" i="2"/>
  <c r="I358" i="2"/>
  <c r="H365" i="2"/>
  <c r="H364" i="2" s="1"/>
  <c r="I365" i="2"/>
  <c r="I364" i="2" s="1"/>
  <c r="H379" i="2"/>
  <c r="H378" i="2" s="1"/>
  <c r="H377" i="2" s="1"/>
  <c r="H376" i="2" s="1"/>
  <c r="H375" i="2" s="1"/>
  <c r="I379" i="2"/>
  <c r="H36" i="3" s="1"/>
  <c r="F197" i="3" l="1"/>
  <c r="F196" i="3" s="1"/>
  <c r="F195" i="3" s="1"/>
  <c r="I102" i="2"/>
  <c r="I101" i="2" s="1"/>
  <c r="I91" i="2" s="1"/>
  <c r="H102" i="2"/>
  <c r="H260" i="3"/>
  <c r="H259" i="3" s="1"/>
  <c r="I144" i="2"/>
  <c r="H225" i="3" s="1"/>
  <c r="G144" i="2"/>
  <c r="F225" i="3" s="1"/>
  <c r="H363" i="2"/>
  <c r="G275" i="3"/>
  <c r="I286" i="2"/>
  <c r="H47" i="3"/>
  <c r="G260" i="3"/>
  <c r="G259" i="3" s="1"/>
  <c r="H52" i="2"/>
  <c r="G243" i="3"/>
  <c r="I363" i="2"/>
  <c r="H275" i="3"/>
  <c r="I52" i="2"/>
  <c r="H243" i="3"/>
  <c r="H299" i="2"/>
  <c r="G72" i="3"/>
  <c r="H286" i="2"/>
  <c r="G47" i="3"/>
  <c r="I168" i="2"/>
  <c r="H294" i="3" s="1"/>
  <c r="I125" i="2"/>
  <c r="H207" i="3"/>
  <c r="I86" i="2"/>
  <c r="I85" i="2" s="1"/>
  <c r="H159" i="3"/>
  <c r="I61" i="2"/>
  <c r="H256" i="3"/>
  <c r="I338" i="2"/>
  <c r="H124" i="3"/>
  <c r="H144" i="2"/>
  <c r="G225" i="3" s="1"/>
  <c r="H168" i="2"/>
  <c r="G294" i="3" s="1"/>
  <c r="H125" i="2"/>
  <c r="G207" i="3"/>
  <c r="H86" i="2"/>
  <c r="G158" i="3" s="1"/>
  <c r="G159" i="3"/>
  <c r="H61" i="2"/>
  <c r="G256" i="3"/>
  <c r="I13" i="2"/>
  <c r="I12" i="2" s="1"/>
  <c r="I14" i="2"/>
  <c r="H13" i="2"/>
  <c r="H12" i="2" s="1"/>
  <c r="H14" i="2"/>
  <c r="I21" i="2"/>
  <c r="H301" i="3"/>
  <c r="G326" i="3"/>
  <c r="G325" i="3" s="1"/>
  <c r="G324" i="3" s="1"/>
  <c r="G323" i="3" s="1"/>
  <c r="G301" i="3"/>
  <c r="H21" i="2"/>
  <c r="G151" i="3"/>
  <c r="G150" i="3" s="1"/>
  <c r="G149" i="3" s="1"/>
  <c r="H151" i="3"/>
  <c r="H150" i="3" s="1"/>
  <c r="H149" i="3" s="1"/>
  <c r="H261" i="2"/>
  <c r="H260" i="2" s="1"/>
  <c r="H259" i="2" s="1"/>
  <c r="G119" i="3"/>
  <c r="H20" i="3"/>
  <c r="H19" i="3" s="1"/>
  <c r="H18" i="3" s="1"/>
  <c r="H17" i="3" s="1"/>
  <c r="G20" i="3"/>
  <c r="G19" i="3" s="1"/>
  <c r="G18" i="3" s="1"/>
  <c r="G17" i="3" s="1"/>
  <c r="G12" i="3"/>
  <c r="G14" i="3"/>
  <c r="G13" i="3" s="1"/>
  <c r="H12" i="3"/>
  <c r="H14" i="3"/>
  <c r="H13" i="3" s="1"/>
  <c r="G125" i="3"/>
  <c r="G123" i="3" s="1"/>
  <c r="I330" i="2"/>
  <c r="H313" i="3"/>
  <c r="I33" i="2"/>
  <c r="G313" i="3"/>
  <c r="H33" i="2"/>
  <c r="G111" i="3"/>
  <c r="H330" i="2"/>
  <c r="I349" i="2"/>
  <c r="H93" i="3"/>
  <c r="I316" i="2"/>
  <c r="H92" i="3" s="1"/>
  <c r="G93" i="3"/>
  <c r="H316" i="2"/>
  <c r="G92" i="3" s="1"/>
  <c r="G87" i="3"/>
  <c r="H310" i="2"/>
  <c r="G86" i="3" s="1"/>
  <c r="H109" i="3"/>
  <c r="I332" i="2"/>
  <c r="H90" i="3"/>
  <c r="I313" i="2"/>
  <c r="I357" i="2"/>
  <c r="I356" i="2" s="1"/>
  <c r="I355" i="2" s="1"/>
  <c r="I354" i="2" s="1"/>
  <c r="H99" i="3"/>
  <c r="I322" i="2"/>
  <c r="H357" i="2"/>
  <c r="H356" i="2" s="1"/>
  <c r="H355" i="2" s="1"/>
  <c r="H354" i="2" s="1"/>
  <c r="G139" i="3"/>
  <c r="H349" i="2"/>
  <c r="H332" i="2"/>
  <c r="H322" i="2"/>
  <c r="G90" i="3"/>
  <c r="H313" i="2"/>
  <c r="G89" i="3" s="1"/>
  <c r="H73" i="3"/>
  <c r="I300" i="2"/>
  <c r="I291" i="2"/>
  <c r="I290" i="2" s="1"/>
  <c r="H291" i="2"/>
  <c r="H290" i="2" s="1"/>
  <c r="H256" i="2"/>
  <c r="H242" i="2"/>
  <c r="H241" i="2" s="1"/>
  <c r="H240" i="2" s="1"/>
  <c r="H239" i="2" s="1"/>
  <c r="I256" i="2"/>
  <c r="H120" i="3"/>
  <c r="I262" i="2"/>
  <c r="I242" i="2"/>
  <c r="I241" i="2" s="1"/>
  <c r="I240" i="2" s="1"/>
  <c r="I239" i="2" s="1"/>
  <c r="I189" i="2"/>
  <c r="I188" i="2" s="1"/>
  <c r="I187" i="2"/>
  <c r="H189" i="2"/>
  <c r="H188" i="2" s="1"/>
  <c r="H187" i="2"/>
  <c r="H101" i="2"/>
  <c r="H91" i="2" s="1"/>
  <c r="I182" i="2"/>
  <c r="H39" i="3" s="1"/>
  <c r="I184" i="2"/>
  <c r="H41" i="3" s="1"/>
  <c r="I183" i="2"/>
  <c r="H40" i="3" s="1"/>
  <c r="H182" i="2"/>
  <c r="G39" i="3" s="1"/>
  <c r="H183" i="2"/>
  <c r="G40" i="3" s="1"/>
  <c r="H184" i="2"/>
  <c r="G41" i="3" s="1"/>
  <c r="G175" i="3"/>
  <c r="H281" i="3"/>
  <c r="H175" i="3"/>
  <c r="I222" i="2"/>
  <c r="I211" i="2"/>
  <c r="H139" i="2"/>
  <c r="H134" i="2" s="1"/>
  <c r="I39" i="2"/>
  <c r="H32" i="3"/>
  <c r="H31" i="3" s="1"/>
  <c r="H30" i="3" s="1"/>
  <c r="H29" i="3" s="1"/>
  <c r="H39" i="2"/>
  <c r="I378" i="2"/>
  <c r="I377" i="2" s="1"/>
  <c r="I376" i="2" s="1"/>
  <c r="I375" i="2" s="1"/>
  <c r="I327" i="2"/>
  <c r="H222" i="2"/>
  <c r="I166" i="2"/>
  <c r="H66" i="2"/>
  <c r="G270" i="3"/>
  <c r="G141" i="3"/>
  <c r="G103" i="3"/>
  <c r="G99" i="3"/>
  <c r="G73" i="3"/>
  <c r="H54" i="3"/>
  <c r="H51" i="3" s="1"/>
  <c r="H50" i="3" s="1"/>
  <c r="G32" i="3"/>
  <c r="H166" i="3"/>
  <c r="H165" i="3" s="1"/>
  <c r="H164" i="3" s="1"/>
  <c r="H134" i="3"/>
  <c r="H125" i="3"/>
  <c r="H123" i="3" s="1"/>
  <c r="H111" i="3"/>
  <c r="H87" i="3"/>
  <c r="G292" i="3"/>
  <c r="G281" i="3"/>
  <c r="G166" i="3"/>
  <c r="G165" i="3" s="1"/>
  <c r="G164" i="3" s="1"/>
  <c r="G120" i="3"/>
  <c r="G115" i="3"/>
  <c r="G109" i="3"/>
  <c r="G104" i="3"/>
  <c r="G102" i="3"/>
  <c r="G36" i="3"/>
  <c r="H166" i="2"/>
  <c r="I66" i="2"/>
  <c r="H329" i="3"/>
  <c r="H326" i="3" s="1"/>
  <c r="H325" i="3" s="1"/>
  <c r="H324" i="3" s="1"/>
  <c r="H323" i="3" s="1"/>
  <c r="H297" i="3"/>
  <c r="H292" i="3" s="1"/>
  <c r="H145" i="3"/>
  <c r="H139" i="3"/>
  <c r="H83" i="3"/>
  <c r="H79" i="3"/>
  <c r="G54" i="3"/>
  <c r="G51" i="3" s="1"/>
  <c r="G50" i="3" s="1"/>
  <c r="B125" i="3"/>
  <c r="C125" i="3"/>
  <c r="D125" i="3"/>
  <c r="B126" i="3"/>
  <c r="C126" i="3"/>
  <c r="D126" i="3"/>
  <c r="E126" i="3"/>
  <c r="F126" i="3"/>
  <c r="A125" i="3"/>
  <c r="A126" i="3"/>
  <c r="B102" i="3"/>
  <c r="C102" i="3"/>
  <c r="D102" i="3"/>
  <c r="B103" i="3"/>
  <c r="C103" i="3"/>
  <c r="D103" i="3"/>
  <c r="B104" i="3"/>
  <c r="C104" i="3"/>
  <c r="D104" i="3"/>
  <c r="B105" i="3"/>
  <c r="C105" i="3"/>
  <c r="D105" i="3"/>
  <c r="E105" i="3"/>
  <c r="F105" i="3"/>
  <c r="C101" i="3"/>
  <c r="B101" i="3"/>
  <c r="A102" i="3"/>
  <c r="A103" i="3"/>
  <c r="A104" i="3"/>
  <c r="A105" i="3"/>
  <c r="A101" i="3"/>
  <c r="G340" i="2"/>
  <c r="G339" i="2" s="1"/>
  <c r="G328" i="2"/>
  <c r="G327" i="2" s="1"/>
  <c r="G326" i="2" s="1"/>
  <c r="G325" i="2" s="1"/>
  <c r="F101" i="3" s="1"/>
  <c r="H174" i="3" l="1"/>
  <c r="H173" i="3" s="1"/>
  <c r="H163" i="3" s="1"/>
  <c r="G174" i="3"/>
  <c r="G173" i="3" s="1"/>
  <c r="G163" i="3" s="1"/>
  <c r="H167" i="2"/>
  <c r="G293" i="3" s="1"/>
  <c r="I167" i="2"/>
  <c r="H293" i="3" s="1"/>
  <c r="H85" i="2"/>
  <c r="H76" i="2" s="1"/>
  <c r="H60" i="2"/>
  <c r="G255" i="3"/>
  <c r="G206" i="3"/>
  <c r="G205" i="3" s="1"/>
  <c r="G204" i="3" s="1"/>
  <c r="H124" i="2"/>
  <c r="H123" i="2" s="1"/>
  <c r="H298" i="2"/>
  <c r="G71" i="3"/>
  <c r="G70" i="3" s="1"/>
  <c r="H331" i="2"/>
  <c r="G107" i="3" s="1"/>
  <c r="G106" i="3" s="1"/>
  <c r="G108" i="3"/>
  <c r="I321" i="2"/>
  <c r="H98" i="3"/>
  <c r="H158" i="3"/>
  <c r="I362" i="2"/>
  <c r="I361" i="2" s="1"/>
  <c r="H274" i="3"/>
  <c r="H51" i="2"/>
  <c r="G242" i="3"/>
  <c r="I285" i="2"/>
  <c r="H45" i="3" s="1"/>
  <c r="H46" i="3"/>
  <c r="I299" i="2"/>
  <c r="H72" i="3"/>
  <c r="H321" i="2"/>
  <c r="G98" i="3"/>
  <c r="I309" i="2"/>
  <c r="H85" i="3" s="1"/>
  <c r="H89" i="3"/>
  <c r="H348" i="2"/>
  <c r="G138" i="3"/>
  <c r="I331" i="2"/>
  <c r="H107" i="3" s="1"/>
  <c r="H106" i="3" s="1"/>
  <c r="H108" i="3"/>
  <c r="I348" i="2"/>
  <c r="H138" i="3"/>
  <c r="H338" i="2"/>
  <c r="G124" i="3"/>
  <c r="I60" i="2"/>
  <c r="H255" i="3"/>
  <c r="H206" i="3"/>
  <c r="H205" i="3" s="1"/>
  <c r="H204" i="3" s="1"/>
  <c r="I124" i="2"/>
  <c r="I123" i="2" s="1"/>
  <c r="H285" i="2"/>
  <c r="G45" i="3" s="1"/>
  <c r="G46" i="3"/>
  <c r="I51" i="2"/>
  <c r="H242" i="3"/>
  <c r="I284" i="2"/>
  <c r="I266" i="2" s="1"/>
  <c r="H362" i="2"/>
  <c r="H361" i="2" s="1"/>
  <c r="G274" i="3"/>
  <c r="I160" i="2"/>
  <c r="H280" i="3"/>
  <c r="H272" i="3" s="1"/>
  <c r="H32" i="2"/>
  <c r="G312" i="3"/>
  <c r="H160" i="2"/>
  <c r="G280" i="3"/>
  <c r="G272" i="3" s="1"/>
  <c r="I32" i="2"/>
  <c r="H312" i="3"/>
  <c r="I76" i="2"/>
  <c r="H157" i="3"/>
  <c r="I261" i="2"/>
  <c r="I260" i="2" s="1"/>
  <c r="I259" i="2" s="1"/>
  <c r="H119" i="3"/>
  <c r="H255" i="2"/>
  <c r="G60" i="3"/>
  <c r="I255" i="2"/>
  <c r="H60" i="3"/>
  <c r="G117" i="3"/>
  <c r="G118" i="3"/>
  <c r="G31" i="3"/>
  <c r="G30" i="3" s="1"/>
  <c r="G29" i="3" s="1"/>
  <c r="H65" i="2"/>
  <c r="I65" i="2"/>
  <c r="F125" i="3"/>
  <c r="H309" i="2"/>
  <c r="G85" i="3" s="1"/>
  <c r="I174" i="2"/>
  <c r="I173" i="2" s="1"/>
  <c r="H174" i="2"/>
  <c r="H211" i="2"/>
  <c r="G148" i="3"/>
  <c r="H148" i="3"/>
  <c r="F104" i="3"/>
  <c r="F102" i="3"/>
  <c r="I326" i="2"/>
  <c r="H103" i="3"/>
  <c r="F103" i="3"/>
  <c r="G279" i="3" l="1"/>
  <c r="G278" i="3" s="1"/>
  <c r="H159" i="2"/>
  <c r="H158" i="2" s="1"/>
  <c r="H279" i="3"/>
  <c r="H278" i="3" s="1"/>
  <c r="I159" i="2"/>
  <c r="I158" i="2" s="1"/>
  <c r="H75" i="2"/>
  <c r="H74" i="2" s="1"/>
  <c r="G157" i="3"/>
  <c r="G69" i="3"/>
  <c r="I75" i="2"/>
  <c r="I74" i="2" s="1"/>
  <c r="G147" i="3"/>
  <c r="I50" i="2"/>
  <c r="H241" i="3"/>
  <c r="H240" i="3" s="1"/>
  <c r="I298" i="2"/>
  <c r="I297" i="2" s="1"/>
  <c r="H71" i="3"/>
  <c r="H70" i="3" s="1"/>
  <c r="H69" i="3" s="1"/>
  <c r="H50" i="2"/>
  <c r="G241" i="3"/>
  <c r="G240" i="3" s="1"/>
  <c r="G338" i="2"/>
  <c r="F124" i="3"/>
  <c r="H254" i="3"/>
  <c r="H253" i="3" s="1"/>
  <c r="I59" i="2"/>
  <c r="I347" i="2"/>
  <c r="I337" i="2" s="1"/>
  <c r="H137" i="3"/>
  <c r="H136" i="3" s="1"/>
  <c r="H122" i="3" s="1"/>
  <c r="H347" i="2"/>
  <c r="H337" i="2" s="1"/>
  <c r="G137" i="3"/>
  <c r="G136" i="3" s="1"/>
  <c r="G122" i="3" s="1"/>
  <c r="I320" i="2"/>
  <c r="H96" i="3" s="1"/>
  <c r="H97" i="3"/>
  <c r="G254" i="3"/>
  <c r="G253" i="3" s="1"/>
  <c r="H59" i="2"/>
  <c r="H284" i="2"/>
  <c r="H266" i="2" s="1"/>
  <c r="H320" i="2"/>
  <c r="G97" i="3"/>
  <c r="H311" i="3"/>
  <c r="H305" i="3" s="1"/>
  <c r="H299" i="3" s="1"/>
  <c r="I26" i="2"/>
  <c r="I20" i="2" s="1"/>
  <c r="I11" i="2" s="1"/>
  <c r="G311" i="3"/>
  <c r="G305" i="3" s="1"/>
  <c r="G299" i="3" s="1"/>
  <c r="H26" i="2"/>
  <c r="H20" i="2" s="1"/>
  <c r="H11" i="2" s="1"/>
  <c r="H147" i="3"/>
  <c r="H254" i="2"/>
  <c r="H248" i="2" s="1"/>
  <c r="H247" i="2" s="1"/>
  <c r="G59" i="3"/>
  <c r="G44" i="3" s="1"/>
  <c r="G11" i="3" s="1"/>
  <c r="I254" i="2"/>
  <c r="I248" i="2" s="1"/>
  <c r="I247" i="2" s="1"/>
  <c r="H59" i="3"/>
  <c r="H44" i="3" s="1"/>
  <c r="H11" i="3" s="1"/>
  <c r="H118" i="3"/>
  <c r="H297" i="2"/>
  <c r="H173" i="2"/>
  <c r="I325" i="2"/>
  <c r="H102" i="3"/>
  <c r="I319" i="2" l="1"/>
  <c r="I265" i="2" s="1"/>
  <c r="G239" i="3"/>
  <c r="G96" i="3"/>
  <c r="G95" i="3" s="1"/>
  <c r="H319" i="2"/>
  <c r="H265" i="2" s="1"/>
  <c r="H49" i="2"/>
  <c r="H38" i="2" s="1"/>
  <c r="H239" i="3"/>
  <c r="I49" i="2"/>
  <c r="I38" i="2" s="1"/>
  <c r="H117" i="3"/>
  <c r="H101" i="3"/>
  <c r="G331" i="3" l="1"/>
  <c r="H382" i="2"/>
  <c r="I382" i="2"/>
  <c r="H95" i="3"/>
  <c r="H331" i="3" s="1"/>
  <c r="D43" i="1"/>
  <c r="B141" i="3"/>
  <c r="C141" i="3"/>
  <c r="D141" i="3"/>
  <c r="B142" i="3"/>
  <c r="C142" i="3"/>
  <c r="D142" i="3"/>
  <c r="E142" i="3"/>
  <c r="F142" i="3"/>
  <c r="A142" i="3" l="1"/>
  <c r="A141" i="3"/>
  <c r="A62" i="3"/>
  <c r="B62" i="3"/>
  <c r="C62" i="3"/>
  <c r="D62" i="3"/>
  <c r="E62" i="3"/>
  <c r="F62" i="3"/>
  <c r="C61" i="3"/>
  <c r="D61" i="3"/>
  <c r="B61" i="3"/>
  <c r="F22" i="3"/>
  <c r="G358" i="2"/>
  <c r="G352" i="2"/>
  <c r="F141" i="3" s="1"/>
  <c r="G252" i="2"/>
  <c r="G251" i="2" s="1"/>
  <c r="G250" i="2" s="1"/>
  <c r="G249" i="2" s="1"/>
  <c r="G257" i="2"/>
  <c r="F61" i="3" s="1"/>
  <c r="B282" i="3"/>
  <c r="C282" i="3"/>
  <c r="D282" i="3"/>
  <c r="E282" i="3"/>
  <c r="F282" i="3"/>
  <c r="C281" i="3"/>
  <c r="D281" i="3"/>
  <c r="B281" i="3"/>
  <c r="A282" i="3"/>
  <c r="A281" i="3"/>
  <c r="B190" i="3"/>
  <c r="C190" i="3"/>
  <c r="D190" i="3"/>
  <c r="B191" i="3"/>
  <c r="C191" i="3"/>
  <c r="D191" i="3"/>
  <c r="E191" i="3"/>
  <c r="F191" i="3"/>
  <c r="B192" i="3"/>
  <c r="C192" i="3"/>
  <c r="D192" i="3"/>
  <c r="E192" i="3"/>
  <c r="F192" i="3"/>
  <c r="A191" i="3"/>
  <c r="A192" i="3"/>
  <c r="A190" i="3"/>
  <c r="C187" i="3"/>
  <c r="D187" i="3"/>
  <c r="E187" i="3"/>
  <c r="F187" i="3"/>
  <c r="B187" i="3"/>
  <c r="A187" i="3"/>
  <c r="B184" i="3"/>
  <c r="C184" i="3"/>
  <c r="D184" i="3"/>
  <c r="E184" i="3"/>
  <c r="F184" i="3"/>
  <c r="A184" i="3"/>
  <c r="B176" i="3"/>
  <c r="C176" i="3"/>
  <c r="D176" i="3"/>
  <c r="E176" i="3"/>
  <c r="C175" i="3"/>
  <c r="D175" i="3"/>
  <c r="B175" i="3"/>
  <c r="A176" i="3"/>
  <c r="A175" i="3"/>
  <c r="C169" i="3"/>
  <c r="D169" i="3"/>
  <c r="E169" i="3"/>
  <c r="F169" i="3"/>
  <c r="B169" i="3"/>
  <c r="A169" i="3"/>
  <c r="G162" i="2"/>
  <c r="G161" i="2" s="1"/>
  <c r="G94" i="2"/>
  <c r="G93" i="2" s="1"/>
  <c r="G113" i="2"/>
  <c r="G118" i="2"/>
  <c r="F190" i="3" s="1"/>
  <c r="G103" i="2"/>
  <c r="G92" i="2" l="1"/>
  <c r="G102" i="2"/>
  <c r="G101" i="2" s="1"/>
  <c r="G357" i="2"/>
  <c r="G356" i="2" s="1"/>
  <c r="G355" i="2" s="1"/>
  <c r="G354" i="2" s="1"/>
  <c r="G256" i="2"/>
  <c r="F175" i="3"/>
  <c r="F281" i="3"/>
  <c r="F303" i="3"/>
  <c r="F302" i="3" s="1"/>
  <c r="F300" i="3" s="1"/>
  <c r="G24" i="2"/>
  <c r="G23" i="2" s="1"/>
  <c r="G22" i="2" s="1"/>
  <c r="G91" i="2" l="1"/>
  <c r="G255" i="2"/>
  <c r="F60" i="3"/>
  <c r="F301" i="3"/>
  <c r="G21" i="2"/>
  <c r="G160" i="2"/>
  <c r="F280" i="3"/>
  <c r="B94" i="3"/>
  <c r="C94" i="3"/>
  <c r="D94" i="3"/>
  <c r="E94" i="3"/>
  <c r="F94" i="3"/>
  <c r="C91" i="3"/>
  <c r="D91" i="3"/>
  <c r="E91" i="3"/>
  <c r="F91" i="3"/>
  <c r="C93" i="3"/>
  <c r="D93" i="3"/>
  <c r="B93" i="3"/>
  <c r="A93" i="3"/>
  <c r="A94" i="3"/>
  <c r="B27" i="3"/>
  <c r="C27" i="3"/>
  <c r="D27" i="3"/>
  <c r="B28" i="3"/>
  <c r="C28" i="3"/>
  <c r="D28" i="3"/>
  <c r="E28" i="3"/>
  <c r="F28" i="3"/>
  <c r="C24" i="3"/>
  <c r="B24" i="3"/>
  <c r="A27" i="3"/>
  <c r="A28" i="3"/>
  <c r="A24" i="3"/>
  <c r="F330" i="3"/>
  <c r="F328" i="3"/>
  <c r="F298" i="3"/>
  <c r="F296" i="3"/>
  <c r="F277" i="3"/>
  <c r="B271" i="3"/>
  <c r="C271" i="3"/>
  <c r="D271" i="3"/>
  <c r="E271" i="3"/>
  <c r="F271" i="3"/>
  <c r="C270" i="3"/>
  <c r="D270" i="3"/>
  <c r="B270" i="3"/>
  <c r="A271" i="3"/>
  <c r="A270" i="3"/>
  <c r="G62" i="2"/>
  <c r="F256" i="3" s="1"/>
  <c r="A185" i="3"/>
  <c r="F186" i="3"/>
  <c r="F183" i="3"/>
  <c r="C183" i="3"/>
  <c r="D183" i="3"/>
  <c r="E183" i="3"/>
  <c r="B183" i="3"/>
  <c r="A183" i="3"/>
  <c r="F181" i="3"/>
  <c r="F182" i="3"/>
  <c r="F168" i="3"/>
  <c r="F170" i="3"/>
  <c r="F167" i="3"/>
  <c r="F153" i="3"/>
  <c r="F154" i="3"/>
  <c r="F152" i="3"/>
  <c r="B134" i="3"/>
  <c r="C134" i="3"/>
  <c r="D134" i="3"/>
  <c r="B135" i="3"/>
  <c r="C135" i="3"/>
  <c r="D135" i="3"/>
  <c r="E135" i="3"/>
  <c r="F135" i="3"/>
  <c r="C123" i="3"/>
  <c r="B123" i="3"/>
  <c r="A134" i="3"/>
  <c r="A135" i="3"/>
  <c r="A123" i="3"/>
  <c r="B146" i="3"/>
  <c r="C146" i="3"/>
  <c r="D146" i="3"/>
  <c r="E146" i="3"/>
  <c r="F146" i="3"/>
  <c r="C145" i="3"/>
  <c r="D145" i="3"/>
  <c r="B145" i="3"/>
  <c r="A146" i="3"/>
  <c r="A145" i="3"/>
  <c r="B136" i="3"/>
  <c r="C136" i="3"/>
  <c r="B139" i="3"/>
  <c r="C139" i="3"/>
  <c r="D139" i="3"/>
  <c r="B140" i="3"/>
  <c r="C140" i="3"/>
  <c r="D140" i="3"/>
  <c r="E140" i="3"/>
  <c r="F140" i="3"/>
  <c r="B122" i="3"/>
  <c r="A140" i="3"/>
  <c r="A136" i="3"/>
  <c r="A139" i="3"/>
  <c r="A122" i="3"/>
  <c r="D121" i="3"/>
  <c r="E121" i="3"/>
  <c r="F121" i="3"/>
  <c r="D120" i="3"/>
  <c r="A121" i="3"/>
  <c r="A120" i="3"/>
  <c r="B116" i="3"/>
  <c r="C116" i="3"/>
  <c r="D116" i="3"/>
  <c r="E116" i="3"/>
  <c r="F116" i="3"/>
  <c r="C115" i="3"/>
  <c r="D115" i="3"/>
  <c r="B115" i="3"/>
  <c r="A116" i="3"/>
  <c r="A115" i="3"/>
  <c r="B99" i="3"/>
  <c r="C99" i="3"/>
  <c r="D99" i="3"/>
  <c r="B100" i="3"/>
  <c r="C100" i="3"/>
  <c r="D100" i="3"/>
  <c r="E100" i="3"/>
  <c r="F100" i="3"/>
  <c r="B106" i="3"/>
  <c r="C106" i="3"/>
  <c r="B109" i="3"/>
  <c r="C109" i="3"/>
  <c r="D109" i="3"/>
  <c r="B110" i="3"/>
  <c r="C110" i="3"/>
  <c r="D110" i="3"/>
  <c r="E110" i="3"/>
  <c r="F110" i="3"/>
  <c r="B111" i="3"/>
  <c r="C111" i="3"/>
  <c r="D111" i="3"/>
  <c r="B112" i="3"/>
  <c r="C112" i="3"/>
  <c r="D112" i="3"/>
  <c r="E112" i="3"/>
  <c r="F112" i="3"/>
  <c r="C96" i="3"/>
  <c r="B96" i="3"/>
  <c r="A111" i="3"/>
  <c r="A112" i="3"/>
  <c r="A99" i="3"/>
  <c r="A100" i="3"/>
  <c r="A106" i="3"/>
  <c r="A109" i="3"/>
  <c r="A110" i="3"/>
  <c r="A96" i="3"/>
  <c r="B84" i="3"/>
  <c r="C84" i="3"/>
  <c r="D84" i="3"/>
  <c r="E84" i="3"/>
  <c r="F84" i="3"/>
  <c r="C83" i="3"/>
  <c r="D83" i="3"/>
  <c r="B83" i="3"/>
  <c r="B73" i="3"/>
  <c r="C73" i="3"/>
  <c r="D73" i="3"/>
  <c r="B74" i="3"/>
  <c r="C74" i="3"/>
  <c r="D74" i="3"/>
  <c r="E74" i="3"/>
  <c r="F74" i="3"/>
  <c r="B79" i="3"/>
  <c r="C79" i="3"/>
  <c r="D79" i="3"/>
  <c r="B80" i="3"/>
  <c r="C80" i="3"/>
  <c r="D80" i="3"/>
  <c r="E80" i="3"/>
  <c r="F80" i="3"/>
  <c r="B85" i="3"/>
  <c r="C85" i="3"/>
  <c r="B87" i="3"/>
  <c r="C87" i="3"/>
  <c r="D87" i="3"/>
  <c r="B88" i="3"/>
  <c r="C88" i="3"/>
  <c r="D88" i="3"/>
  <c r="E88" i="3"/>
  <c r="F88" i="3"/>
  <c r="B90" i="3"/>
  <c r="C90" i="3"/>
  <c r="D90" i="3"/>
  <c r="B91" i="3"/>
  <c r="C70" i="3"/>
  <c r="A88" i="3"/>
  <c r="A90" i="3"/>
  <c r="A91" i="3"/>
  <c r="A87" i="3"/>
  <c r="A73" i="3"/>
  <c r="A74" i="3"/>
  <c r="A79" i="3"/>
  <c r="A80" i="3"/>
  <c r="A85" i="3"/>
  <c r="B70" i="3"/>
  <c r="A70" i="3"/>
  <c r="F56" i="3"/>
  <c r="A56" i="3"/>
  <c r="F55" i="3"/>
  <c r="A55" i="3"/>
  <c r="A54" i="3"/>
  <c r="B37" i="3"/>
  <c r="C37" i="3"/>
  <c r="D37" i="3"/>
  <c r="E37" i="3"/>
  <c r="F37" i="3"/>
  <c r="B38" i="3"/>
  <c r="C38" i="3"/>
  <c r="D38" i="3"/>
  <c r="E38" i="3"/>
  <c r="F38" i="3"/>
  <c r="C36" i="3"/>
  <c r="D36" i="3"/>
  <c r="B36" i="3"/>
  <c r="A37" i="3"/>
  <c r="A38" i="3"/>
  <c r="A36" i="3"/>
  <c r="F34" i="3"/>
  <c r="F35" i="3"/>
  <c r="F33" i="3"/>
  <c r="F23" i="3"/>
  <c r="F21" i="3"/>
  <c r="F16" i="3"/>
  <c r="F15" i="3" s="1"/>
  <c r="E16" i="3"/>
  <c r="A16" i="3"/>
  <c r="B16" i="3"/>
  <c r="C16" i="3"/>
  <c r="D16" i="3"/>
  <c r="D15" i="3"/>
  <c r="A15" i="3"/>
  <c r="B15" i="3"/>
  <c r="C15" i="3"/>
  <c r="A12" i="3"/>
  <c r="C12" i="3"/>
  <c r="B12" i="3"/>
  <c r="G263" i="2"/>
  <c r="G262" i="2" s="1"/>
  <c r="G282" i="2"/>
  <c r="G281" i="2" s="1"/>
  <c r="G280" i="2" s="1"/>
  <c r="G279" i="2" s="1"/>
  <c r="F279" i="3" l="1"/>
  <c r="F278" i="3" s="1"/>
  <c r="G159" i="2"/>
  <c r="G261" i="2"/>
  <c r="F119" i="3"/>
  <c r="G254" i="2"/>
  <c r="G248" i="2" s="1"/>
  <c r="F59" i="3"/>
  <c r="F166" i="3"/>
  <c r="F165" i="3" s="1"/>
  <c r="F164" i="3" s="1"/>
  <c r="F12" i="3"/>
  <c r="F14" i="3"/>
  <c r="F13" i="3" s="1"/>
  <c r="F27" i="3"/>
  <c r="F26" i="3" s="1"/>
  <c r="F25" i="3" s="1"/>
  <c r="F24" i="3" s="1"/>
  <c r="F120" i="3"/>
  <c r="F151" i="3"/>
  <c r="F150" i="3" s="1"/>
  <c r="F54" i="3"/>
  <c r="G260" i="2" l="1"/>
  <c r="G259" i="2" s="1"/>
  <c r="F117" i="3" s="1"/>
  <c r="F118" i="3"/>
  <c r="G350" i="2"/>
  <c r="G317" i="2"/>
  <c r="G311" i="2"/>
  <c r="G247" i="2" l="1"/>
  <c r="F87" i="3"/>
  <c r="G310" i="2"/>
  <c r="F86" i="3" s="1"/>
  <c r="F93" i="3"/>
  <c r="G316" i="2"/>
  <c r="F92" i="3" s="1"/>
  <c r="G349" i="2"/>
  <c r="G348" i="2" s="1"/>
  <c r="G347" i="2" s="1"/>
  <c r="G337" i="2" s="1"/>
  <c r="F139" i="3"/>
  <c r="F138" i="3" s="1"/>
  <c r="F137" i="3" s="1"/>
  <c r="G379" i="2" l="1"/>
  <c r="G365" i="2"/>
  <c r="G364" i="2" s="1"/>
  <c r="G335" i="2"/>
  <c r="F111" i="3" s="1"/>
  <c r="G333" i="2"/>
  <c r="G323" i="2"/>
  <c r="G322" i="2" s="1"/>
  <c r="G314" i="2"/>
  <c r="G313" i="2" s="1"/>
  <c r="G307" i="2"/>
  <c r="G301" i="2"/>
  <c r="G300" i="2" s="1"/>
  <c r="G292" i="2"/>
  <c r="G291" i="2" s="1"/>
  <c r="G287" i="2"/>
  <c r="G275" i="2"/>
  <c r="G274" i="2" s="1"/>
  <c r="G273" i="2" s="1"/>
  <c r="G272" i="2" s="1"/>
  <c r="G270" i="2"/>
  <c r="G269" i="2" s="1"/>
  <c r="G268" i="2" s="1"/>
  <c r="G267" i="2" s="1"/>
  <c r="G190" i="2"/>
  <c r="G187" i="2" s="1"/>
  <c r="G67" i="2"/>
  <c r="F261" i="3" s="1"/>
  <c r="G309" i="2" l="1"/>
  <c r="F85" i="3" s="1"/>
  <c r="F89" i="3"/>
  <c r="G286" i="2"/>
  <c r="F47" i="3"/>
  <c r="G363" i="2"/>
  <c r="F275" i="3"/>
  <c r="G290" i="2"/>
  <c r="F52" i="3"/>
  <c r="F51" i="3" s="1"/>
  <c r="G321" i="2"/>
  <c r="F98" i="3"/>
  <c r="F73" i="3"/>
  <c r="F109" i="3"/>
  <c r="G332" i="2"/>
  <c r="F79" i="3"/>
  <c r="G306" i="2"/>
  <c r="G189" i="2"/>
  <c r="G188" i="2" s="1"/>
  <c r="F90" i="3"/>
  <c r="F99" i="3"/>
  <c r="G378" i="2"/>
  <c r="G377" i="2" s="1"/>
  <c r="G376" i="2" s="1"/>
  <c r="G375" i="2" s="1"/>
  <c r="F36" i="3"/>
  <c r="G330" i="2"/>
  <c r="F50" i="3" l="1"/>
  <c r="G362" i="2"/>
  <c r="G361" i="2" s="1"/>
  <c r="F274" i="3"/>
  <c r="G299" i="2"/>
  <c r="F72" i="3"/>
  <c r="G331" i="2"/>
  <c r="F107" i="3" s="1"/>
  <c r="F108" i="3"/>
  <c r="G285" i="2"/>
  <c r="F46" i="3"/>
  <c r="G305" i="2"/>
  <c r="F77" i="3" s="1"/>
  <c r="F78" i="3"/>
  <c r="G320" i="2"/>
  <c r="F96" i="3" s="1"/>
  <c r="F97" i="3"/>
  <c r="A40" i="2"/>
  <c r="A13" i="2"/>
  <c r="A195" i="3" s="1"/>
  <c r="G245" i="2"/>
  <c r="F329" i="3" s="1"/>
  <c r="G243" i="2"/>
  <c r="G237" i="2"/>
  <c r="G231" i="2"/>
  <c r="G230" i="2" s="1"/>
  <c r="G226" i="2"/>
  <c r="G220" i="2"/>
  <c r="G219" i="2" s="1"/>
  <c r="G215" i="2"/>
  <c r="G214" i="2" s="1"/>
  <c r="G209" i="2"/>
  <c r="G208" i="2" s="1"/>
  <c r="G203" i="2"/>
  <c r="G202" i="2" s="1"/>
  <c r="G197" i="2"/>
  <c r="G185" i="2"/>
  <c r="F42" i="3" s="1"/>
  <c r="G178" i="2"/>
  <c r="G177" i="2" s="1"/>
  <c r="G176" i="2" s="1"/>
  <c r="G175" i="2" s="1"/>
  <c r="G171" i="2"/>
  <c r="F297" i="3" s="1"/>
  <c r="G169" i="2"/>
  <c r="G140" i="2"/>
  <c r="G131" i="2"/>
  <c r="G130" i="2" s="1"/>
  <c r="G126" i="2"/>
  <c r="F185" i="3"/>
  <c r="F180" i="3"/>
  <c r="G87" i="2"/>
  <c r="G79" i="2"/>
  <c r="G70" i="2"/>
  <c r="F264" i="3" s="1"/>
  <c r="F260" i="3" s="1"/>
  <c r="F259" i="3" s="1"/>
  <c r="G61" i="2"/>
  <c r="G53" i="2"/>
  <c r="G52" i="2" s="1"/>
  <c r="G43" i="2"/>
  <c r="G34" i="2"/>
  <c r="G33" i="2" s="1"/>
  <c r="G29" i="2"/>
  <c r="G28" i="2" s="1"/>
  <c r="G27" i="2" s="1"/>
  <c r="G16" i="2"/>
  <c r="G42" i="2" l="1"/>
  <c r="G41" i="2" s="1"/>
  <c r="G40" i="2" s="1"/>
  <c r="G78" i="2"/>
  <c r="G77" i="2" s="1"/>
  <c r="F174" i="3"/>
  <c r="F173" i="3" s="1"/>
  <c r="F163" i="3" s="1"/>
  <c r="G319" i="2"/>
  <c r="F306" i="3"/>
  <c r="G60" i="2"/>
  <c r="F255" i="3"/>
  <c r="G213" i="2"/>
  <c r="F133" i="3"/>
  <c r="G236" i="2"/>
  <c r="F321" i="3"/>
  <c r="F45" i="3"/>
  <c r="F44" i="3" s="1"/>
  <c r="G284" i="2"/>
  <c r="G266" i="2" s="1"/>
  <c r="G298" i="2"/>
  <c r="G297" i="2" s="1"/>
  <c r="F71" i="3"/>
  <c r="G32" i="2"/>
  <c r="F311" i="3" s="1"/>
  <c r="F312" i="3"/>
  <c r="G168" i="2"/>
  <c r="F294" i="3" s="1"/>
  <c r="G196" i="2"/>
  <c r="F67" i="3"/>
  <c r="G218" i="2"/>
  <c r="F144" i="3"/>
  <c r="G125" i="2"/>
  <c r="F207" i="3"/>
  <c r="G201" i="2"/>
  <c r="F82" i="3"/>
  <c r="G225" i="2"/>
  <c r="F251" i="3"/>
  <c r="F243" i="3"/>
  <c r="G86" i="2"/>
  <c r="F159" i="3"/>
  <c r="G207" i="2"/>
  <c r="F114" i="3"/>
  <c r="G229" i="2"/>
  <c r="F269" i="3"/>
  <c r="G242" i="2"/>
  <c r="G241" i="2" s="1"/>
  <c r="G240" i="2" s="1"/>
  <c r="G239" i="2" s="1"/>
  <c r="G182" i="2"/>
  <c r="G184" i="2"/>
  <c r="F41" i="3" s="1"/>
  <c r="G183" i="2"/>
  <c r="F40" i="3" s="1"/>
  <c r="G66" i="2"/>
  <c r="F270" i="3"/>
  <c r="F134" i="3"/>
  <c r="F83" i="3"/>
  <c r="G139" i="2"/>
  <c r="G134" i="2" s="1"/>
  <c r="F145" i="3"/>
  <c r="F115" i="3"/>
  <c r="G166" i="2"/>
  <c r="G158" i="2" s="1"/>
  <c r="G15" i="2"/>
  <c r="D20" i="1"/>
  <c r="E50" i="1"/>
  <c r="F50" i="1"/>
  <c r="G167" i="2" l="1"/>
  <c r="F293" i="3" s="1"/>
  <c r="F305" i="3"/>
  <c r="G200" i="2"/>
  <c r="G199" i="2" s="1"/>
  <c r="F81" i="3"/>
  <c r="F70" i="3" s="1"/>
  <c r="F69" i="3" s="1"/>
  <c r="G228" i="2"/>
  <c r="F268" i="3"/>
  <c r="G85" i="2"/>
  <c r="F158" i="3"/>
  <c r="G265" i="2"/>
  <c r="G235" i="2"/>
  <c r="F320" i="3"/>
  <c r="F254" i="3"/>
  <c r="G174" i="2"/>
  <c r="F39" i="3"/>
  <c r="G224" i="2"/>
  <c r="F250" i="3"/>
  <c r="G195" i="2"/>
  <c r="F66" i="3"/>
  <c r="F206" i="3"/>
  <c r="F205" i="3" s="1"/>
  <c r="G124" i="2"/>
  <c r="G13" i="2"/>
  <c r="G12" i="2" s="1"/>
  <c r="G14" i="2"/>
  <c r="G206" i="2"/>
  <c r="G205" i="2" s="1"/>
  <c r="F113" i="3"/>
  <c r="F106" i="3" s="1"/>
  <c r="F95" i="3" s="1"/>
  <c r="G51" i="2"/>
  <c r="G212" i="2"/>
  <c r="F132" i="3"/>
  <c r="F123" i="3" s="1"/>
  <c r="G26" i="2"/>
  <c r="G20" i="2" s="1"/>
  <c r="G217" i="2"/>
  <c r="F143" i="3"/>
  <c r="F136" i="3" s="1"/>
  <c r="G65" i="2"/>
  <c r="G59" i="2" s="1"/>
  <c r="G39" i="2"/>
  <c r="G11" i="2" l="1"/>
  <c r="F253" i="3"/>
  <c r="F157" i="3"/>
  <c r="G76" i="2"/>
  <c r="G75" i="2" s="1"/>
  <c r="G74" i="2" s="1"/>
  <c r="G50" i="2"/>
  <c r="G49" i="2" s="1"/>
  <c r="G38" i="2" s="1"/>
  <c r="F241" i="3"/>
  <c r="G194" i="2"/>
  <c r="G193" i="2" s="1"/>
  <c r="F65" i="3"/>
  <c r="F64" i="3" s="1"/>
  <c r="F63" i="3" s="1"/>
  <c r="G234" i="2"/>
  <c r="G233" i="2" s="1"/>
  <c r="F319" i="3"/>
  <c r="F122" i="3"/>
  <c r="G211" i="2"/>
  <c r="G223" i="2"/>
  <c r="G222" i="2" s="1"/>
  <c r="F249" i="3"/>
  <c r="G173" i="2" l="1"/>
  <c r="G382" i="2" s="1"/>
  <c r="F240" i="3"/>
  <c r="D23" i="1"/>
  <c r="D28" i="1" l="1"/>
  <c r="B314" i="3" l="1"/>
  <c r="C314" i="3"/>
  <c r="D314" i="3"/>
  <c r="E314" i="3"/>
  <c r="F314" i="3"/>
  <c r="B315" i="3"/>
  <c r="C315" i="3"/>
  <c r="D315" i="3"/>
  <c r="E315" i="3"/>
  <c r="F315" i="3"/>
  <c r="B316" i="3"/>
  <c r="C316" i="3"/>
  <c r="D316" i="3"/>
  <c r="E316" i="3"/>
  <c r="F316" i="3"/>
  <c r="C313" i="3"/>
  <c r="D313" i="3"/>
  <c r="B313" i="3"/>
  <c r="A314" i="3"/>
  <c r="A315" i="3"/>
  <c r="A316" i="3"/>
  <c r="A313" i="3"/>
  <c r="F313" i="3" l="1"/>
  <c r="D11" i="1" l="1"/>
  <c r="B63" i="3" l="1"/>
  <c r="A63" i="3"/>
  <c r="D31" i="1" l="1"/>
  <c r="D48" i="1"/>
  <c r="F327" i="3" l="1"/>
  <c r="F326" i="3" s="1"/>
  <c r="F325" i="3" s="1"/>
  <c r="F324" i="3" s="1"/>
  <c r="F323" i="3" s="1"/>
  <c r="F318" i="3"/>
  <c r="F317" i="3" s="1"/>
  <c r="F309" i="3"/>
  <c r="F308" i="3" s="1"/>
  <c r="F307" i="3" s="1"/>
  <c r="F299" i="3" s="1"/>
  <c r="F295" i="3" l="1"/>
  <c r="F292" i="3" l="1"/>
  <c r="F276" i="3"/>
  <c r="F273" i="3" s="1"/>
  <c r="F272" i="3" l="1"/>
  <c r="F149" i="3"/>
  <c r="F148" i="3" l="1"/>
  <c r="F147" i="3" s="1"/>
  <c r="F32" i="3"/>
  <c r="F31" i="3" s="1"/>
  <c r="F30" i="3" s="1"/>
  <c r="F29" i="3" s="1"/>
  <c r="F20" i="3"/>
  <c r="F19" i="3" s="1"/>
  <c r="F18" i="3" s="1"/>
  <c r="F17" i="3" s="1"/>
  <c r="F11" i="3" l="1"/>
  <c r="F239" i="3"/>
  <c r="F331" i="3" l="1"/>
  <c r="D46" i="1"/>
  <c r="D39" i="1"/>
  <c r="D36" i="1"/>
  <c r="D18" i="1"/>
  <c r="D50" i="1" l="1"/>
</calcChain>
</file>

<file path=xl/sharedStrings.xml><?xml version="1.0" encoding="utf-8"?>
<sst xmlns="http://schemas.openxmlformats.org/spreadsheetml/2006/main" count="1864" uniqueCount="290">
  <si>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</si>
  <si>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</si>
  <si>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</si>
  <si>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</si>
  <si>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</si>
  <si>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</si>
  <si>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</si>
  <si>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</si>
  <si>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</si>
  <si>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</si>
  <si>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</si>
  <si>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</si>
  <si>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</si>
  <si>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</si>
  <si>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</si>
  <si>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</si>
  <si>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</si>
  <si>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</si>
  <si>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</si>
  <si>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</si>
  <si>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</si>
  <si>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</si>
  <si>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</si>
  <si>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</si>
  <si>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</si>
  <si>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</si>
  <si>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</si>
  <si>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</si>
  <si>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</si>
  <si>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</si>
  <si>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</si>
  <si>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</si>
  <si>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</si>
  <si>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</si>
  <si>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</si>
  <si>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</si>
  <si>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</si>
  <si>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</si>
  <si>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</si>
  <si>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</si>
  <si>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</si>
  <si>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</si>
  <si>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</si>
  <si>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</si>
  <si>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</si>
  <si>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</si>
  <si>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</si>
  <si>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</si>
  <si>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</si>
  <si>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</si>
  <si>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</si>
  <si>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</si>
  <si>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</si>
  <si>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</si>
  <si>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</si>
  <si>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</si>
  <si>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</si>
  <si>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</si>
  <si>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</si>
  <si>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</si>
  <si>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</si>
  <si>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</si>
  <si>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</si>
  <si>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</si>
  <si>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</si>
  <si>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</si>
  <si>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</si>
  <si>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</si>
  <si>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</si>
  <si>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</si>
  <si>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</si>
  <si>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</si>
  <si>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</si>
  <si>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</si>
  <si>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</si>
  <si>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</si>
  <si>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</si>
  <si>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</si>
  <si>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</si>
  <si>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</si>
  <si>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</si>
  <si>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</si>
  <si>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</si>
  <si>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</si>
  <si>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</si>
  <si>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</si>
  <si>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</si>
  <si>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</si>
  <si>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</si>
  <si>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</si>
  <si>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</si>
  <si>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</si>
  <si>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</si>
  <si>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ПРИЛОЖЕНИЕ 5</t>
  </si>
  <si>
    <t>к решению Волчихинского</t>
  </si>
  <si>
    <t>районного Совета народных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</si>
  <si>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</si>
  <si>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</si>
  <si>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</si>
  <si>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</si>
  <si>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</si>
  <si>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</si>
  <si>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</si>
  <si>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</si>
  <si>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</si>
  <si>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</si>
  <si>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</si>
  <si>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</si>
  <si>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</si>
  <si>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</si>
  <si>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</si>
  <si>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</si>
  <si>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</si>
  <si>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</si>
  <si>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</si>
  <si>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</si>
  <si>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</si>
  <si>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</si>
  <si>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</si>
  <si>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</si>
  <si>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</si>
  <si>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</si>
  <si>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91 2 00 67270</t>
  </si>
  <si>
    <t>01 4 00 70090</t>
  </si>
  <si>
    <t>90 4 00 16270</t>
  </si>
  <si>
    <t>90 4 00 70800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</si>
  <si>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</si>
  <si>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</si>
  <si>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</si>
  <si>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</si>
  <si>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</si>
  <si>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</si>
  <si>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</si>
  <si>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</si>
  <si>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</si>
  <si>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</si>
  <si>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</si>
  <si>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</si>
  <si>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</si>
  <si>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</si>
  <si>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</si>
  <si>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</si>
  <si>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</si>
  <si>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</si>
  <si>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</si>
  <si>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</si>
  <si>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</si>
  <si>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</si>
  <si>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</si>
  <si>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</si>
  <si>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</si>
  <si>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</si>
  <si>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Субсидии на проведение детской оздоровительной кампании</t>
  </si>
  <si>
    <t>90 1 00 S3210</t>
  </si>
  <si>
    <t>Обеспечение расчетов за топливно-энергетические ресурсы, потребляемые муниципальными учреждениями</t>
  </si>
  <si>
    <t>Сбор и удаление твердых отходов</t>
  </si>
  <si>
    <t>92 9 00 18090</t>
  </si>
  <si>
    <t>Субвенция на исполнение государственных полномочий по обращению с животными без владельцев</t>
  </si>
  <si>
    <t>Сумма 2023 год, тыс. рублей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</si>
  <si>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</si>
  <si>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</si>
  <si>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</si>
  <si>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91 2 00 S1030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</si>
  <si>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</si>
  <si>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</si>
  <si>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</si>
  <si>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</si>
  <si>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</si>
  <si>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</si>
  <si>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Организация и содержание мест захоронения</t>
  </si>
  <si>
    <t>92 9 00 18070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</si>
  <si>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</si>
  <si>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</si>
  <si>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</si>
  <si>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</si>
  <si>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</si>
  <si>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</si>
  <si>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Массовый спорт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</si>
  <si>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</si>
  <si>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</si>
  <si>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</si>
  <si>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</si>
  <si>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</si>
  <si>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</si>
  <si>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01 2 00 10160</t>
  </si>
  <si>
    <t>Сумма 2024 год, тыс. рублей</t>
  </si>
  <si>
    <t>МП "Профилактика преступлений и иных правонарушений в Волчихинском районе Алтайского ркая на 2022-2024 годы"</t>
  </si>
  <si>
    <t>МП "Профилактика терроризма и экстремизма на территории муниципального образования Волчихинский район на 2022-2024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</si>
  <si>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2022-2024 годы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</si>
  <si>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</si>
  <si>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</si>
  <si>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</si>
  <si>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</si>
  <si>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</si>
  <si>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</si>
  <si>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</si>
  <si>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МП"Комплексное развитие системы коммунальной инфраструктуры Волчихинского района" на 2017-2025 годы</t>
  </si>
  <si>
    <t>43 0 00 60010</t>
  </si>
  <si>
    <t>ПРИЛОЖЕНИЕ 4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</si>
  <si>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2023 год и плановый период 2024 и 2025 годов</t>
  </si>
  <si>
    <t>Сумма 2025 год, тыс. рублей</t>
  </si>
  <si>
    <t xml:space="preserve">Ведомственная структура расходов бюджета муниципального образования Волчихинский район на 2023 год и плановый период 2024 и 2025 годов 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</si>
  <si>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2023 год и плановый период 2024 и 2025 годов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</si>
  <si>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</si>
  <si>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1 00 S0930</t>
  </si>
  <si>
    <t>90 0 00 00000</t>
  </si>
  <si>
    <t>90 1 00 00000</t>
  </si>
  <si>
    <t>Иные вопросы в отраслях социальной сферы</t>
  </si>
  <si>
    <t>Иные вопросы в сфере образования</t>
  </si>
  <si>
    <t>МП "Обеспечение жильем молодых семей в Волчихинском районе" на 2020-2024 годы</t>
  </si>
  <si>
    <t>14 0 00 00000</t>
  </si>
  <si>
    <t>Государственная программа Алтайского края "Обеспечение доступным и комфортным жильем населения Алтайского края"</t>
  </si>
  <si>
    <t>90 4 00 00000</t>
  </si>
  <si>
    <t>Иные вопросы в сфере социальной политики</t>
  </si>
  <si>
    <t>02 1 00 S1190</t>
  </si>
  <si>
    <t>01 4 00 00000</t>
  </si>
  <si>
    <t>Руководство и управление в сфере установленных функций</t>
  </si>
  <si>
    <t>90 1 00 S3430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</si>
  <si>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</si>
  <si>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90 1 E2 50980</t>
  </si>
  <si>
    <t>99 0 00 00000</t>
  </si>
  <si>
    <t>Иные расходы органов государственной власти субъектов Российской Федерации</t>
  </si>
  <si>
    <t>99 1 00 00000</t>
  </si>
  <si>
    <t>02 0 00 00000</t>
  </si>
  <si>
    <t>Расходы на обеспечение деятельности (оказание услуг) подведомственных учреждений</t>
  </si>
  <si>
    <t>01 0 00 00000</t>
  </si>
  <si>
    <t>Руководство и управление в сфере установленных функций органов государственной власти субъектов Российской Федерации</t>
  </si>
  <si>
    <t>98 0 00 00000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</si>
  <si>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</si>
  <si>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98 5 00 00000</t>
  </si>
  <si>
    <t>Прочие межбюджетные трансферты общего характера</t>
  </si>
  <si>
    <t>98 1 00 00000</t>
  </si>
  <si>
    <t>Выравнивание бюджетной обеспеченности муниципальных образований</t>
  </si>
  <si>
    <t>99 3 00 00000</t>
  </si>
  <si>
    <t>Процентные платежи по долговым обязательствам</t>
  </si>
  <si>
    <t>99 9 00 00000</t>
  </si>
  <si>
    <t>Расходы на выполнение других обязательств государства</t>
  </si>
  <si>
    <t>91 1 00 00000</t>
  </si>
  <si>
    <t>Мероприятия по стимулированию инвестиционной активности</t>
  </si>
  <si>
    <t>94 0 00 00000</t>
  </si>
  <si>
    <t>Предупреждение и ликвидация чрезвычайных ситуаций и последствий стихийных бедствий</t>
  </si>
  <si>
    <t>94 2 00 00000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</si>
  <si>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</si>
  <si>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10 0 00 00000</t>
  </si>
  <si>
    <t>Государственная программа Алтайского края "Обеспечение прав граждан и их безопасности"</t>
  </si>
  <si>
    <t>40 0 00 00000</t>
  </si>
  <si>
    <t>Государственная программа Алтайского края "Противодействие экстремизму и идеологии терроризма в Алтайском крае"</t>
  </si>
  <si>
    <t>67 0 00 00000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</si>
  <si>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</si>
  <si>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91 4 00 00000</t>
  </si>
  <si>
    <t>Мероприятия в области сельского хозяйства</t>
  </si>
  <si>
    <t>92 0 00 00000</t>
  </si>
  <si>
    <t>Иные вопросы в области жилищно-коммунального хозяйства</t>
  </si>
  <si>
    <t>92 9 00 00000</t>
  </si>
  <si>
    <t>Иные расходы в области жилищно-коммунального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</si>
  <si>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</si>
  <si>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43 0 00 00000</t>
  </si>
  <si>
    <t>Государственная программа Алтайского края "Обеспечение населения Алтайского края жилищно-коммунальными услугами"</t>
  </si>
  <si>
    <t>Субсидии на строительно-монтажные и пуско-наладочные работы для подключения оборудования, приобретенного в целях реализации мероприятий по обеспечению развития информационно-телекоммуникационной инфраструктуры объектов общеобразовательных организаций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</si>
  <si>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</si>
  <si>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90 1 EВ 5179F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</si>
  <si>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</si>
  <si>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90 1 00 S0990</t>
  </si>
  <si>
    <t>14 1 00 L4970</t>
  </si>
  <si>
    <t>Субсидии на реализацию мероприятий по обеспечению жильем молодых семей</t>
  </si>
  <si>
    <t>14 1 00 00000</t>
  </si>
  <si>
    <t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t>
  </si>
  <si>
    <t>Государственная программа Алтайского края «Комплексное развитие сельских территорий Алтайского края»</t>
  </si>
  <si>
    <t>52 0 00 00000</t>
  </si>
  <si>
    <t>Расходы на обеспечение комплексного развития сельских территорий (улучшение жилищных условий на сельских территориях)</t>
  </si>
  <si>
    <t>52 0 00 S0630</t>
  </si>
  <si>
    <t>Компенсационные выплаты гражданам за коммунальные услуги, в том числе твердое топливо</t>
  </si>
  <si>
    <t>90 9 00 16334</t>
  </si>
  <si>
    <t>Иные расходы в отраслях социальной сферы</t>
  </si>
  <si>
    <t>90 9 00 00000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</si>
  <si>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</si>
  <si>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</si>
  <si>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Капитальные вложения в объекты государственной (муниципальной) собственности</t>
  </si>
  <si>
    <t>43 0 00 S0460</t>
  </si>
  <si>
    <t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</si>
  <si>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Расходы на реализацию мероприятий по строительству, реконструкции, ремонту и капитальному ремонту объектов теплоснабжения</t>
  </si>
  <si>
    <t>43 1 00 00000</t>
  </si>
  <si>
    <t>Субсидия на софинансирование части расходов местных бюджетов по оплате труда работников муниципальных учреждений</t>
  </si>
  <si>
    <t>02 5 00 S0430</t>
  </si>
  <si>
    <t>02 1 00 S0430</t>
  </si>
  <si>
    <t>02 2 00 S0430</t>
  </si>
  <si>
    <t>92 9 00 S1190</t>
  </si>
  <si>
    <t>Прочие выплаты по обязательствам государства</t>
  </si>
  <si>
    <t>99 9 00 14710</t>
  </si>
  <si>
    <t>от 20.12.2022 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</si>
</sst>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165" fontId="13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 shrinkToFit="1"/>
    </xf>
    <xf numFmtId="0" fontId="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10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 shrinkToFit="1"/>
    </xf>
    <xf numFmtId="0" fontId="8" fillId="2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justify" vertical="center" wrapText="1"/>
    </xf>
    <xf numFmtId="0" fontId="1" fillId="3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4" fillId="0" borderId="1" xfId="0" applyNumberFormat="1" applyFont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justify" vertical="center" wrapText="1" shrinkToFit="1"/>
    </xf>
    <xf numFmtId="0" fontId="13" fillId="0" borderId="1" xfId="0" applyNumberFormat="1" applyFont="1" applyFill="1" applyBorder="1" applyAlignment="1">
      <alignment horizontal="justify" vertical="center" wrapText="1"/>
    </xf>
    <xf numFmtId="0" fontId="11" fillId="0" borderId="1" xfId="0" applyNumberFormat="1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 shrinkToFit="1"/>
    </xf>
    <xf numFmtId="0" fontId="1" fillId="2" borderId="1" xfId="0" applyFont="1" applyFill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/>
    </xf>
    <xf numFmtId="164" fontId="10" fillId="3" borderId="1" xfId="0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 wrapText="1"/>
    </xf>
    <xf numFmtId="164" fontId="10" fillId="0" borderId="1" xfId="0" applyNumberFormat="1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/>
    </xf>
    <xf numFmtId="0" fontId="1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64" fontId="11" fillId="0" borderId="1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tabSelected="1" workbookViewId="0">
      <selection activeCell="E6" sqref="E6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27" t="s">
        <v>198</v>
      </c>
    </row>
    <row r="2" spans="1:6">
      <c r="E2" s="11" t="s">
        <v>94</v>
      </c>
    </row>
    <row r="3" spans="1:6">
      <c r="E3" s="11" t="s">
        <v>95</v>
      </c>
    </row>
    <row r="4" spans="1:6">
      <c r="E4" s="11" t="s">
        <v>96</v>
      </c>
    </row>
    <row r="5" spans="1:6">
      <c r="E5" s="11" t="s">
        <v>289</v>
      </c>
    </row>
    <row r="6" spans="1:6">
      <c r="A6" s="2"/>
      <c r="B6" s="2"/>
      <c r="C6" s="2"/>
      <c r="D6" s="2"/>
    </row>
    <row r="7" spans="1:6" ht="49.5" customHeight="1">
      <c r="A7" s="69" t="s">
        <v>199</v>
      </c>
      <c r="B7" s="70"/>
      <c r="C7" s="70"/>
      <c r="D7" s="70"/>
      <c r="E7" s="70"/>
      <c r="F7" s="70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158</v>
      </c>
      <c r="E9" s="3" t="s">
        <v>185</v>
      </c>
      <c r="F9" s="3" t="s">
        <v>200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45" t="s">
        <v>32</v>
      </c>
      <c r="B11" s="5" t="s">
        <v>14</v>
      </c>
      <c r="C11" s="3"/>
      <c r="D11" s="9">
        <f>SUM(D12:D17)</f>
        <v>37412.300000000003</v>
      </c>
      <c r="E11" s="9">
        <f t="shared" ref="E11:F11" si="0">SUM(E12:E17)</f>
        <v>33386.300000000003</v>
      </c>
      <c r="F11" s="9">
        <f t="shared" si="0"/>
        <v>32865.199999999997</v>
      </c>
    </row>
    <row r="12" spans="1:6" ht="51" customHeight="1">
      <c r="A12" s="45" t="s">
        <v>138</v>
      </c>
      <c r="B12" s="5" t="s">
        <v>14</v>
      </c>
      <c r="C12" s="8" t="s">
        <v>15</v>
      </c>
      <c r="D12" s="9">
        <v>1492</v>
      </c>
      <c r="E12" s="9">
        <v>1492</v>
      </c>
      <c r="F12" s="9">
        <v>1492</v>
      </c>
    </row>
    <row r="13" spans="1:6" ht="69.75" customHeight="1">
      <c r="A13" s="64" t="s">
        <v>83</v>
      </c>
      <c r="B13" s="5" t="s">
        <v>14</v>
      </c>
      <c r="C13" s="5" t="s">
        <v>17</v>
      </c>
      <c r="D13" s="9">
        <v>16413.5</v>
      </c>
      <c r="E13" s="9">
        <v>16413.5</v>
      </c>
      <c r="F13" s="9">
        <v>16413.5</v>
      </c>
    </row>
    <row r="14" spans="1:6" ht="19.5" customHeight="1">
      <c r="A14" s="64" t="s">
        <v>139</v>
      </c>
      <c r="B14" s="5" t="s">
        <v>14</v>
      </c>
      <c r="C14" s="5" t="s">
        <v>20</v>
      </c>
      <c r="D14" s="9">
        <v>157.80000000000001</v>
      </c>
      <c r="E14" s="9">
        <v>161.80000000000001</v>
      </c>
      <c r="F14" s="9">
        <v>140.69999999999999</v>
      </c>
    </row>
    <row r="15" spans="1:6" ht="48.75" customHeight="1">
      <c r="A15" s="64" t="s">
        <v>84</v>
      </c>
      <c r="B15" s="5" t="s">
        <v>14</v>
      </c>
      <c r="C15" s="5" t="s">
        <v>18</v>
      </c>
      <c r="D15" s="9">
        <v>8464</v>
      </c>
      <c r="E15" s="9">
        <v>7948</v>
      </c>
      <c r="F15" s="9">
        <v>7948</v>
      </c>
    </row>
    <row r="16" spans="1:6" ht="22.5" customHeight="1">
      <c r="A16" s="64" t="s">
        <v>128</v>
      </c>
      <c r="B16" s="5" t="s">
        <v>14</v>
      </c>
      <c r="C16" s="5">
        <v>11</v>
      </c>
      <c r="D16" s="9">
        <v>3000</v>
      </c>
      <c r="E16" s="9">
        <v>1000</v>
      </c>
      <c r="F16" s="9">
        <v>500</v>
      </c>
    </row>
    <row r="17" spans="1:6">
      <c r="A17" s="45" t="s">
        <v>5</v>
      </c>
      <c r="B17" s="5" t="s">
        <v>14</v>
      </c>
      <c r="C17" s="3">
        <v>13</v>
      </c>
      <c r="D17" s="9">
        <v>7885</v>
      </c>
      <c r="E17" s="9">
        <v>6371</v>
      </c>
      <c r="F17" s="9">
        <v>6371</v>
      </c>
    </row>
    <row r="18" spans="1:6">
      <c r="A18" s="45" t="s">
        <v>45</v>
      </c>
      <c r="B18" s="5" t="s">
        <v>15</v>
      </c>
      <c r="C18" s="3"/>
      <c r="D18" s="9">
        <f>D19</f>
        <v>1027.7</v>
      </c>
      <c r="E18" s="9">
        <f t="shared" ref="E18:F18" si="1">E19</f>
        <v>1075.9000000000001</v>
      </c>
      <c r="F18" s="9">
        <f t="shared" si="1"/>
        <v>1115.2</v>
      </c>
    </row>
    <row r="19" spans="1:6" ht="15" customHeight="1">
      <c r="A19" s="45" t="s">
        <v>41</v>
      </c>
      <c r="B19" s="5" t="s">
        <v>15</v>
      </c>
      <c r="C19" s="5" t="s">
        <v>16</v>
      </c>
      <c r="D19" s="9">
        <v>1027.7</v>
      </c>
      <c r="E19" s="9">
        <v>1075.9000000000001</v>
      </c>
      <c r="F19" s="9">
        <v>1115.2</v>
      </c>
    </row>
    <row r="20" spans="1:6" ht="33" customHeight="1">
      <c r="A20" s="45" t="s">
        <v>33</v>
      </c>
      <c r="B20" s="5" t="s">
        <v>16</v>
      </c>
      <c r="C20" s="3"/>
      <c r="D20" s="9">
        <f>SUM(D21:D22)</f>
        <v>5182</v>
      </c>
      <c r="E20" s="9">
        <f t="shared" ref="E20:F20" si="2">SUM(E21:E22)</f>
        <v>3951</v>
      </c>
      <c r="F20" s="9">
        <f t="shared" si="2"/>
        <v>4166</v>
      </c>
    </row>
    <row r="21" spans="1:6" ht="48.75" customHeight="1">
      <c r="A21" s="45" t="s">
        <v>159</v>
      </c>
      <c r="B21" s="5" t="s">
        <v>16</v>
      </c>
      <c r="C21" s="5">
        <v>10</v>
      </c>
      <c r="D21" s="9">
        <v>5082</v>
      </c>
      <c r="E21" s="9">
        <v>3851</v>
      </c>
      <c r="F21" s="9">
        <v>4066</v>
      </c>
    </row>
    <row r="22" spans="1:6" ht="30" customHeight="1">
      <c r="A22" s="45" t="s">
        <v>160</v>
      </c>
      <c r="B22" s="5" t="s">
        <v>16</v>
      </c>
      <c r="C22" s="5">
        <v>14</v>
      </c>
      <c r="D22" s="9">
        <v>100</v>
      </c>
      <c r="E22" s="9">
        <v>100</v>
      </c>
      <c r="F22" s="9">
        <v>100</v>
      </c>
    </row>
    <row r="23" spans="1:6" ht="19.5" customHeight="1">
      <c r="A23" s="45" t="s">
        <v>34</v>
      </c>
      <c r="B23" s="5" t="s">
        <v>17</v>
      </c>
      <c r="C23" s="5"/>
      <c r="D23" s="9">
        <f>SUM(D24:D27)</f>
        <v>11755.1</v>
      </c>
      <c r="E23" s="9">
        <f t="shared" ref="E23:F23" si="3">SUM(E24:E27)</f>
        <v>10659</v>
      </c>
      <c r="F23" s="9">
        <f t="shared" si="3"/>
        <v>10923</v>
      </c>
    </row>
    <row r="24" spans="1:6" ht="19.5" customHeight="1">
      <c r="A24" s="45" t="s">
        <v>97</v>
      </c>
      <c r="B24" s="5" t="s">
        <v>17</v>
      </c>
      <c r="C24" s="5" t="s">
        <v>20</v>
      </c>
      <c r="D24" s="9">
        <v>355</v>
      </c>
      <c r="E24" s="9">
        <v>355</v>
      </c>
      <c r="F24" s="9">
        <v>355</v>
      </c>
    </row>
    <row r="25" spans="1:6" ht="19.5" customHeight="1">
      <c r="A25" s="45" t="s">
        <v>189</v>
      </c>
      <c r="B25" s="5" t="s">
        <v>17</v>
      </c>
      <c r="C25" s="5" t="s">
        <v>21</v>
      </c>
      <c r="D25" s="9">
        <v>1800</v>
      </c>
      <c r="E25" s="9">
        <v>800</v>
      </c>
      <c r="F25" s="9">
        <v>800</v>
      </c>
    </row>
    <row r="26" spans="1:6" ht="21" customHeight="1">
      <c r="A26" s="45" t="s">
        <v>66</v>
      </c>
      <c r="B26" s="5" t="s">
        <v>17</v>
      </c>
      <c r="C26" s="5" t="s">
        <v>19</v>
      </c>
      <c r="D26" s="9">
        <v>8659</v>
      </c>
      <c r="E26" s="9">
        <v>8904</v>
      </c>
      <c r="F26" s="9">
        <v>9168</v>
      </c>
    </row>
    <row r="27" spans="1:6" ht="21" customHeight="1">
      <c r="A27" s="35" t="s">
        <v>140</v>
      </c>
      <c r="B27" s="5" t="s">
        <v>17</v>
      </c>
      <c r="C27" s="5">
        <v>12</v>
      </c>
      <c r="D27" s="9">
        <v>941.1</v>
      </c>
      <c r="E27" s="9">
        <v>600</v>
      </c>
      <c r="F27" s="9">
        <v>600</v>
      </c>
    </row>
    <row r="28" spans="1:6" ht="21" customHeight="1">
      <c r="A28" s="45" t="s">
        <v>150</v>
      </c>
      <c r="B28" s="5" t="s">
        <v>20</v>
      </c>
      <c r="C28" s="5"/>
      <c r="D28" s="9">
        <f>D30+D29</f>
        <v>23446.7</v>
      </c>
      <c r="E28" s="9">
        <f t="shared" ref="E28:F28" si="4">E30+E29</f>
        <v>2930</v>
      </c>
      <c r="F28" s="9">
        <f t="shared" si="4"/>
        <v>2930</v>
      </c>
    </row>
    <row r="29" spans="1:6" ht="21" customHeight="1">
      <c r="A29" s="45" t="s">
        <v>151</v>
      </c>
      <c r="B29" s="5" t="s">
        <v>20</v>
      </c>
      <c r="C29" s="5" t="s">
        <v>15</v>
      </c>
      <c r="D29" s="9">
        <v>19816.7</v>
      </c>
      <c r="E29" s="9">
        <v>1600</v>
      </c>
      <c r="F29" s="9">
        <v>1600</v>
      </c>
    </row>
    <row r="30" spans="1:6" ht="21" customHeight="1">
      <c r="A30" s="45" t="s">
        <v>149</v>
      </c>
      <c r="B30" s="5" t="s">
        <v>20</v>
      </c>
      <c r="C30" s="5" t="s">
        <v>16</v>
      </c>
      <c r="D30" s="9">
        <v>3630</v>
      </c>
      <c r="E30" s="9">
        <v>1330</v>
      </c>
      <c r="F30" s="9">
        <v>1330</v>
      </c>
    </row>
    <row r="31" spans="1:6">
      <c r="A31" s="45" t="s">
        <v>35</v>
      </c>
      <c r="B31" s="5" t="s">
        <v>22</v>
      </c>
      <c r="C31" s="3"/>
      <c r="D31" s="9">
        <f>SUM(D32:D35)</f>
        <v>395932.2</v>
      </c>
      <c r="E31" s="9">
        <f t="shared" ref="E31:F31" si="5">SUM(E32:E35)</f>
        <v>345645.3</v>
      </c>
      <c r="F31" s="9">
        <f t="shared" si="5"/>
        <v>341052.3</v>
      </c>
    </row>
    <row r="32" spans="1:6">
      <c r="A32" s="45" t="s">
        <v>6</v>
      </c>
      <c r="B32" s="5" t="s">
        <v>22</v>
      </c>
      <c r="C32" s="5" t="s">
        <v>14</v>
      </c>
      <c r="D32" s="9">
        <v>65114.1</v>
      </c>
      <c r="E32" s="9">
        <v>56643</v>
      </c>
      <c r="F32" s="9">
        <v>55133</v>
      </c>
    </row>
    <row r="33" spans="1:6">
      <c r="A33" s="45" t="s">
        <v>7</v>
      </c>
      <c r="B33" s="5" t="s">
        <v>22</v>
      </c>
      <c r="C33" s="5" t="s">
        <v>15</v>
      </c>
      <c r="D33" s="9">
        <v>301524.40000000002</v>
      </c>
      <c r="E33" s="9">
        <v>263324.09999999998</v>
      </c>
      <c r="F33" s="9">
        <v>260241.1</v>
      </c>
    </row>
    <row r="34" spans="1:6">
      <c r="A34" s="65" t="s">
        <v>133</v>
      </c>
      <c r="B34" s="5" t="s">
        <v>22</v>
      </c>
      <c r="C34" s="5" t="s">
        <v>16</v>
      </c>
      <c r="D34" s="9">
        <v>14790</v>
      </c>
      <c r="E34" s="9">
        <v>14790</v>
      </c>
      <c r="F34" s="9">
        <v>14790</v>
      </c>
    </row>
    <row r="35" spans="1:6">
      <c r="A35" s="45" t="s">
        <v>8</v>
      </c>
      <c r="B35" s="5" t="s">
        <v>22</v>
      </c>
      <c r="C35" s="5" t="s">
        <v>19</v>
      </c>
      <c r="D35" s="9">
        <v>14503.7</v>
      </c>
      <c r="E35" s="9">
        <v>10888.2</v>
      </c>
      <c r="F35" s="9">
        <v>10888.2</v>
      </c>
    </row>
    <row r="36" spans="1:6">
      <c r="A36" s="45" t="s">
        <v>77</v>
      </c>
      <c r="B36" s="5" t="s">
        <v>21</v>
      </c>
      <c r="C36" s="3"/>
      <c r="D36" s="9">
        <f>SUM(D37:D38)</f>
        <v>32696.9</v>
      </c>
      <c r="E36" s="9">
        <f t="shared" ref="E36:F36" si="6">SUM(E37:E38)</f>
        <v>32896.9</v>
      </c>
      <c r="F36" s="9">
        <f t="shared" si="6"/>
        <v>32398.9</v>
      </c>
    </row>
    <row r="37" spans="1:6">
      <c r="A37" s="45" t="s">
        <v>9</v>
      </c>
      <c r="B37" s="5" t="s">
        <v>21</v>
      </c>
      <c r="C37" s="5" t="s">
        <v>14</v>
      </c>
      <c r="D37" s="9">
        <v>24991.200000000001</v>
      </c>
      <c r="E37" s="9">
        <v>25191.200000000001</v>
      </c>
      <c r="F37" s="9">
        <v>24693.200000000001</v>
      </c>
    </row>
    <row r="38" spans="1:6" ht="17.25" customHeight="1">
      <c r="A38" s="45" t="s">
        <v>79</v>
      </c>
      <c r="B38" s="5" t="s">
        <v>21</v>
      </c>
      <c r="C38" s="5" t="s">
        <v>17</v>
      </c>
      <c r="D38" s="9">
        <v>7705.7</v>
      </c>
      <c r="E38" s="9">
        <v>7705.7</v>
      </c>
      <c r="F38" s="9">
        <v>7705.7</v>
      </c>
    </row>
    <row r="39" spans="1:6">
      <c r="A39" s="45" t="s">
        <v>36</v>
      </c>
      <c r="B39" s="3">
        <v>10</v>
      </c>
      <c r="C39" s="3"/>
      <c r="D39" s="9">
        <f>SUM(D40:D42)</f>
        <v>24252.1</v>
      </c>
      <c r="E39" s="9">
        <f t="shared" ref="E39:F39" si="7">SUM(E40:E42)</f>
        <v>19560.900000000001</v>
      </c>
      <c r="F39" s="9">
        <f t="shared" si="7"/>
        <v>19560.900000000001</v>
      </c>
    </row>
    <row r="40" spans="1:6">
      <c r="A40" s="45" t="s">
        <v>11</v>
      </c>
      <c r="B40" s="3">
        <v>10</v>
      </c>
      <c r="C40" s="5" t="s">
        <v>14</v>
      </c>
      <c r="D40" s="9">
        <v>980</v>
      </c>
      <c r="E40" s="9">
        <v>980</v>
      </c>
      <c r="F40" s="9">
        <v>980</v>
      </c>
    </row>
    <row r="41" spans="1:6">
      <c r="A41" s="45" t="s">
        <v>40</v>
      </c>
      <c r="B41" s="3">
        <v>10</v>
      </c>
      <c r="C41" s="5" t="s">
        <v>16</v>
      </c>
      <c r="D41" s="9">
        <v>5444.1</v>
      </c>
      <c r="E41" s="9">
        <v>752.9</v>
      </c>
      <c r="F41" s="9">
        <v>752.9</v>
      </c>
    </row>
    <row r="42" spans="1:6">
      <c r="A42" s="45" t="s">
        <v>12</v>
      </c>
      <c r="B42" s="3">
        <v>10</v>
      </c>
      <c r="C42" s="5" t="s">
        <v>17</v>
      </c>
      <c r="D42" s="9">
        <v>17828</v>
      </c>
      <c r="E42" s="9">
        <v>17828</v>
      </c>
      <c r="F42" s="9">
        <v>17828</v>
      </c>
    </row>
    <row r="43" spans="1:6">
      <c r="A43" s="45" t="s">
        <v>10</v>
      </c>
      <c r="B43" s="3">
        <v>11</v>
      </c>
      <c r="C43" s="5"/>
      <c r="D43" s="9">
        <f>SUM(D44:D45)</f>
        <v>3119.6</v>
      </c>
      <c r="E43" s="9">
        <f t="shared" ref="E43:F43" si="8">SUM(E44:E45)</f>
        <v>3119.6</v>
      </c>
      <c r="F43" s="9">
        <f t="shared" si="8"/>
        <v>3119.6</v>
      </c>
    </row>
    <row r="44" spans="1:6">
      <c r="A44" s="66" t="s">
        <v>177</v>
      </c>
      <c r="B44" s="42">
        <v>11</v>
      </c>
      <c r="C44" s="42" t="s">
        <v>15</v>
      </c>
      <c r="D44" s="9">
        <v>287</v>
      </c>
      <c r="E44" s="9">
        <v>287</v>
      </c>
      <c r="F44" s="9">
        <v>287</v>
      </c>
    </row>
    <row r="45" spans="1:6" ht="31.5">
      <c r="A45" s="45" t="s">
        <v>27</v>
      </c>
      <c r="B45" s="3">
        <v>11</v>
      </c>
      <c r="C45" s="5" t="s">
        <v>20</v>
      </c>
      <c r="D45" s="9">
        <v>2832.6</v>
      </c>
      <c r="E45" s="9">
        <v>2832.6</v>
      </c>
      <c r="F45" s="9">
        <v>2832.6</v>
      </c>
    </row>
    <row r="46" spans="1:6" ht="31.5">
      <c r="A46" s="67" t="s">
        <v>57</v>
      </c>
      <c r="B46" s="12">
        <v>13</v>
      </c>
      <c r="C46" s="13"/>
      <c r="D46" s="14">
        <f>D47</f>
        <v>5</v>
      </c>
      <c r="E46" s="14">
        <f t="shared" ref="E46:F46" si="9">E47</f>
        <v>4</v>
      </c>
      <c r="F46" s="14">
        <f t="shared" si="9"/>
        <v>3</v>
      </c>
    </row>
    <row r="47" spans="1:6" ht="31.5" customHeight="1">
      <c r="A47" s="64" t="s">
        <v>81</v>
      </c>
      <c r="B47" s="13">
        <v>13</v>
      </c>
      <c r="C47" s="13" t="s">
        <v>14</v>
      </c>
      <c r="D47" s="14">
        <v>5</v>
      </c>
      <c r="E47" s="14">
        <v>4</v>
      </c>
      <c r="F47" s="14">
        <v>3</v>
      </c>
    </row>
    <row r="48" spans="1:6" ht="47.25">
      <c r="A48" s="68" t="s">
        <v>98</v>
      </c>
      <c r="B48" s="3">
        <v>14</v>
      </c>
      <c r="C48" s="3"/>
      <c r="D48" s="9">
        <f>SUM(D49:D49)</f>
        <v>2722.6</v>
      </c>
      <c r="E48" s="9">
        <f t="shared" ref="E48:F48" si="10">SUM(E49:E49)</f>
        <v>2476.6999999999998</v>
      </c>
      <c r="F48" s="9">
        <f t="shared" si="10"/>
        <v>2476.6</v>
      </c>
    </row>
    <row r="49" spans="1:6" ht="47.25">
      <c r="A49" s="64" t="s">
        <v>86</v>
      </c>
      <c r="B49" s="3">
        <v>14</v>
      </c>
      <c r="C49" s="5" t="s">
        <v>14</v>
      </c>
      <c r="D49" s="9">
        <v>2722.6</v>
      </c>
      <c r="E49" s="9">
        <v>2476.6999999999998</v>
      </c>
      <c r="F49" s="9">
        <v>2476.6</v>
      </c>
    </row>
    <row r="50" spans="1:6">
      <c r="A50" s="45" t="s">
        <v>56</v>
      </c>
      <c r="B50" s="3"/>
      <c r="C50" s="3"/>
      <c r="D50" s="9">
        <f>D11+D18+D20+D31+D36+D39+D43+D46+D48+D23+D28</f>
        <v>537552.19999999995</v>
      </c>
      <c r="E50" s="9">
        <f>E11+E18+E20+E31+E36+E39+E43+E46+E48+E23+E28</f>
        <v>455705.60000000003</v>
      </c>
      <c r="F50" s="9">
        <f>F11+F18+F20+F31+F36+F39+F43+F46+F48+F23+F28</f>
        <v>450610.69999999995</v>
      </c>
    </row>
  </sheetData>
  <mergeCells count="1">
    <mergeCell ref="A7:F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2"/>
  <sheetViews>
    <sheetView workbookViewId="0">
      <selection activeCell="H6" sqref="H6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0"/>
      <c r="C1" s="10"/>
      <c r="D1" s="10"/>
      <c r="E1" s="10"/>
      <c r="H1" s="11" t="s">
        <v>93</v>
      </c>
    </row>
    <row r="2" spans="1:9">
      <c r="B2" s="10"/>
      <c r="C2" s="10"/>
      <c r="D2" s="10"/>
      <c r="E2" s="10"/>
      <c r="H2" s="11" t="s">
        <v>94</v>
      </c>
    </row>
    <row r="3" spans="1:9">
      <c r="B3" s="10"/>
      <c r="C3" s="10"/>
      <c r="D3" s="10"/>
      <c r="E3" s="10"/>
      <c r="H3" s="11" t="s">
        <v>95</v>
      </c>
    </row>
    <row r="4" spans="1:9">
      <c r="B4" s="10"/>
      <c r="C4" s="10"/>
      <c r="D4" s="10"/>
      <c r="E4" s="10"/>
      <c r="H4" s="11" t="s">
        <v>96</v>
      </c>
    </row>
    <row r="5" spans="1:9">
      <c r="B5" s="10"/>
      <c r="C5" s="10"/>
      <c r="D5" s="10"/>
      <c r="E5" s="10"/>
      <c r="H5" s="11" t="s">
        <v>289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9" t="s">
        <v>201</v>
      </c>
      <c r="B7" s="70"/>
      <c r="C7" s="70"/>
      <c r="D7" s="70"/>
      <c r="E7" s="70"/>
      <c r="F7" s="70"/>
      <c r="G7" s="70"/>
      <c r="H7" s="70"/>
      <c r="I7" s="70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23</v>
      </c>
      <c r="C9" s="3" t="s">
        <v>1</v>
      </c>
      <c r="D9" s="3" t="s">
        <v>2</v>
      </c>
      <c r="E9" s="3" t="s">
        <v>24</v>
      </c>
      <c r="F9" s="3" t="s">
        <v>25</v>
      </c>
      <c r="G9" s="3" t="s">
        <v>158</v>
      </c>
      <c r="H9" s="3" t="s">
        <v>185</v>
      </c>
      <c r="I9" s="3" t="s">
        <v>200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44" t="s">
        <v>26</v>
      </c>
      <c r="B11" s="5" t="s">
        <v>39</v>
      </c>
      <c r="C11" s="3"/>
      <c r="D11" s="3"/>
      <c r="E11" s="7"/>
      <c r="F11" s="3"/>
      <c r="G11" s="9">
        <f>SUM(G12+G20)</f>
        <v>7408</v>
      </c>
      <c r="H11" s="9">
        <f t="shared" ref="H11:I11" si="0">SUM(H12+H20)</f>
        <v>7408</v>
      </c>
      <c r="I11" s="9">
        <f t="shared" si="0"/>
        <v>7408</v>
      </c>
    </row>
    <row r="12" spans="1:9" ht="16.5" customHeight="1">
      <c r="A12" s="44" t="s">
        <v>35</v>
      </c>
      <c r="B12" s="5" t="s">
        <v>39</v>
      </c>
      <c r="C12" s="5" t="s">
        <v>22</v>
      </c>
      <c r="D12" s="5"/>
      <c r="E12" s="7"/>
      <c r="F12" s="5"/>
      <c r="G12" s="9">
        <f>G13</f>
        <v>4288.3999999999996</v>
      </c>
      <c r="H12" s="9">
        <f t="shared" ref="H12:I15" si="1">H13</f>
        <v>4288.3999999999996</v>
      </c>
      <c r="I12" s="9">
        <f t="shared" si="1"/>
        <v>4288.3999999999996</v>
      </c>
    </row>
    <row r="13" spans="1:9" ht="17.25" customHeight="1">
      <c r="A13" s="44" t="str">
        <f>Лист1!A34</f>
        <v>Дополнительное образование детей</v>
      </c>
      <c r="B13" s="5" t="s">
        <v>39</v>
      </c>
      <c r="C13" s="5" t="s">
        <v>22</v>
      </c>
      <c r="D13" s="5" t="s">
        <v>16</v>
      </c>
      <c r="E13" s="7"/>
      <c r="F13" s="5"/>
      <c r="G13" s="9">
        <f>G15</f>
        <v>4288.3999999999996</v>
      </c>
      <c r="H13" s="9">
        <f>H15</f>
        <v>4288.3999999999996</v>
      </c>
      <c r="I13" s="9">
        <f>I15</f>
        <v>4288.3999999999996</v>
      </c>
    </row>
    <row r="14" spans="1:9" ht="33" customHeight="1">
      <c r="A14" s="46" t="s">
        <v>224</v>
      </c>
      <c r="B14" s="5" t="s">
        <v>39</v>
      </c>
      <c r="C14" s="5" t="s">
        <v>22</v>
      </c>
      <c r="D14" s="5" t="s">
        <v>16</v>
      </c>
      <c r="E14" s="7" t="s">
        <v>223</v>
      </c>
      <c r="F14" s="5"/>
      <c r="G14" s="9">
        <f>G15</f>
        <v>4288.3999999999996</v>
      </c>
      <c r="H14" s="9">
        <f t="shared" ref="H14:I14" si="2">H15</f>
        <v>4288.3999999999996</v>
      </c>
      <c r="I14" s="9">
        <f t="shared" si="2"/>
        <v>4288.3999999999996</v>
      </c>
    </row>
    <row r="15" spans="1:9" ht="49.5" customHeight="1">
      <c r="A15" s="44" t="s">
        <v>76</v>
      </c>
      <c r="B15" s="5" t="s">
        <v>39</v>
      </c>
      <c r="C15" s="5" t="s">
        <v>22</v>
      </c>
      <c r="D15" s="5" t="s">
        <v>16</v>
      </c>
      <c r="E15" s="7" t="s">
        <v>101</v>
      </c>
      <c r="F15" s="5"/>
      <c r="G15" s="9">
        <f>G16</f>
        <v>4288.3999999999996</v>
      </c>
      <c r="H15" s="9">
        <f t="shared" si="1"/>
        <v>4288.3999999999996</v>
      </c>
      <c r="I15" s="9">
        <f t="shared" si="1"/>
        <v>4288.3999999999996</v>
      </c>
    </row>
    <row r="16" spans="1:9" ht="32.25" customHeight="1">
      <c r="A16" s="44" t="s">
        <v>90</v>
      </c>
      <c r="B16" s="5" t="s">
        <v>39</v>
      </c>
      <c r="C16" s="5" t="s">
        <v>22</v>
      </c>
      <c r="D16" s="5" t="s">
        <v>16</v>
      </c>
      <c r="E16" s="7" t="s">
        <v>99</v>
      </c>
      <c r="F16" s="5"/>
      <c r="G16" s="9">
        <f>SUM(G17:G19)</f>
        <v>4288.3999999999996</v>
      </c>
      <c r="H16" s="9">
        <f t="shared" ref="H16:I16" si="3">SUM(H17:H19)</f>
        <v>4288.3999999999996</v>
      </c>
      <c r="I16" s="9">
        <f t="shared" si="3"/>
        <v>4288.3999999999996</v>
      </c>
    </row>
    <row r="17" spans="1:9" ht="78" customHeight="1">
      <c r="A17" s="25" t="s">
        <v>69</v>
      </c>
      <c r="B17" s="5" t="s">
        <v>39</v>
      </c>
      <c r="C17" s="5" t="s">
        <v>22</v>
      </c>
      <c r="D17" s="5" t="s">
        <v>16</v>
      </c>
      <c r="E17" s="7" t="s">
        <v>99</v>
      </c>
      <c r="F17" s="5">
        <v>100</v>
      </c>
      <c r="G17" s="9">
        <v>3332</v>
      </c>
      <c r="H17" s="9">
        <v>3332</v>
      </c>
      <c r="I17" s="9">
        <v>3332</v>
      </c>
    </row>
    <row r="18" spans="1:9" ht="33" customHeight="1">
      <c r="A18" s="25" t="s">
        <v>102</v>
      </c>
      <c r="B18" s="5" t="s">
        <v>39</v>
      </c>
      <c r="C18" s="5" t="s">
        <v>22</v>
      </c>
      <c r="D18" s="5" t="s">
        <v>16</v>
      </c>
      <c r="E18" s="7" t="s">
        <v>99</v>
      </c>
      <c r="F18" s="5">
        <v>200</v>
      </c>
      <c r="G18" s="9">
        <v>924</v>
      </c>
      <c r="H18" s="9">
        <v>924</v>
      </c>
      <c r="I18" s="9">
        <v>924</v>
      </c>
    </row>
    <row r="19" spans="1:9" ht="19.5" customHeight="1">
      <c r="A19" s="46" t="s">
        <v>61</v>
      </c>
      <c r="B19" s="5" t="s">
        <v>39</v>
      </c>
      <c r="C19" s="5" t="s">
        <v>22</v>
      </c>
      <c r="D19" s="5" t="s">
        <v>16</v>
      </c>
      <c r="E19" s="7" t="s">
        <v>99</v>
      </c>
      <c r="F19" s="5">
        <v>850</v>
      </c>
      <c r="G19" s="9">
        <v>32.4</v>
      </c>
      <c r="H19" s="9">
        <v>32.4</v>
      </c>
      <c r="I19" s="9">
        <v>32.4</v>
      </c>
    </row>
    <row r="20" spans="1:9" ht="18" customHeight="1">
      <c r="A20" s="44" t="s">
        <v>10</v>
      </c>
      <c r="B20" s="5" t="s">
        <v>39</v>
      </c>
      <c r="C20" s="5">
        <v>11</v>
      </c>
      <c r="D20" s="5"/>
      <c r="E20" s="8"/>
      <c r="F20" s="5"/>
      <c r="G20" s="9">
        <f>G21+G26</f>
        <v>3119.6</v>
      </c>
      <c r="H20" s="9">
        <f t="shared" ref="H20:I20" si="4">H21+H26</f>
        <v>3119.6</v>
      </c>
      <c r="I20" s="9">
        <f t="shared" si="4"/>
        <v>3119.6</v>
      </c>
    </row>
    <row r="21" spans="1:9" ht="18" customHeight="1">
      <c r="A21" s="45" t="s">
        <v>177</v>
      </c>
      <c r="B21" s="5" t="s">
        <v>39</v>
      </c>
      <c r="C21" s="5">
        <v>11</v>
      </c>
      <c r="D21" s="8" t="s">
        <v>15</v>
      </c>
      <c r="E21" s="8"/>
      <c r="F21" s="5"/>
      <c r="G21" s="9">
        <f>G22</f>
        <v>287</v>
      </c>
      <c r="H21" s="9">
        <f t="shared" ref="H21:I21" si="5">H22</f>
        <v>287</v>
      </c>
      <c r="I21" s="9">
        <f t="shared" si="5"/>
        <v>287</v>
      </c>
    </row>
    <row r="22" spans="1:9" ht="37.5" customHeight="1">
      <c r="A22" s="46" t="s">
        <v>224</v>
      </c>
      <c r="B22" s="5" t="s">
        <v>39</v>
      </c>
      <c r="C22" s="5">
        <v>11</v>
      </c>
      <c r="D22" s="8" t="s">
        <v>15</v>
      </c>
      <c r="E22" s="7" t="s">
        <v>223</v>
      </c>
      <c r="F22" s="5"/>
      <c r="G22" s="9">
        <f>G23</f>
        <v>287</v>
      </c>
      <c r="H22" s="9">
        <f t="shared" ref="H22:I22" si="6">H23</f>
        <v>287</v>
      </c>
      <c r="I22" s="9">
        <f t="shared" si="6"/>
        <v>287</v>
      </c>
    </row>
    <row r="23" spans="1:9" ht="48" customHeight="1">
      <c r="A23" s="44" t="s">
        <v>76</v>
      </c>
      <c r="B23" s="5" t="s">
        <v>39</v>
      </c>
      <c r="C23" s="5">
        <v>11</v>
      </c>
      <c r="D23" s="8" t="s">
        <v>15</v>
      </c>
      <c r="E23" s="7" t="s">
        <v>101</v>
      </c>
      <c r="F23" s="5"/>
      <c r="G23" s="9">
        <f>G24</f>
        <v>287</v>
      </c>
      <c r="H23" s="9">
        <f t="shared" ref="H23:I24" si="7">H24</f>
        <v>287</v>
      </c>
      <c r="I23" s="9">
        <f t="shared" si="7"/>
        <v>287</v>
      </c>
    </row>
    <row r="24" spans="1:9" ht="39" customHeight="1">
      <c r="A24" s="44" t="s">
        <v>90</v>
      </c>
      <c r="B24" s="5" t="s">
        <v>39</v>
      </c>
      <c r="C24" s="5">
        <v>11</v>
      </c>
      <c r="D24" s="8" t="s">
        <v>15</v>
      </c>
      <c r="E24" s="7" t="s">
        <v>99</v>
      </c>
      <c r="F24" s="5"/>
      <c r="G24" s="9">
        <f>G25</f>
        <v>287</v>
      </c>
      <c r="H24" s="9">
        <f t="shared" si="7"/>
        <v>287</v>
      </c>
      <c r="I24" s="9">
        <f t="shared" si="7"/>
        <v>287</v>
      </c>
    </row>
    <row r="25" spans="1:9" ht="87.75" customHeight="1">
      <c r="A25" s="25" t="s">
        <v>69</v>
      </c>
      <c r="B25" s="5" t="s">
        <v>39</v>
      </c>
      <c r="C25" s="5">
        <v>11</v>
      </c>
      <c r="D25" s="8" t="s">
        <v>15</v>
      </c>
      <c r="E25" s="7" t="s">
        <v>99</v>
      </c>
      <c r="F25" s="5">
        <v>100</v>
      </c>
      <c r="G25" s="9">
        <v>287</v>
      </c>
      <c r="H25" s="9">
        <v>287</v>
      </c>
      <c r="I25" s="9">
        <v>287</v>
      </c>
    </row>
    <row r="26" spans="1:9" ht="34.5" customHeight="1">
      <c r="A26" s="25" t="s">
        <v>27</v>
      </c>
      <c r="B26" s="5" t="s">
        <v>39</v>
      </c>
      <c r="C26" s="5">
        <v>11</v>
      </c>
      <c r="D26" s="8" t="s">
        <v>20</v>
      </c>
      <c r="E26" s="7"/>
      <c r="F26" s="5"/>
      <c r="G26" s="9">
        <f>G27+G32</f>
        <v>2832.6</v>
      </c>
      <c r="H26" s="9">
        <f t="shared" ref="H26:I26" si="8">H27+H32</f>
        <v>2832.6</v>
      </c>
      <c r="I26" s="9">
        <f t="shared" si="8"/>
        <v>2832.6</v>
      </c>
    </row>
    <row r="27" spans="1:9" ht="53.25" customHeight="1">
      <c r="A27" s="44" t="s">
        <v>226</v>
      </c>
      <c r="B27" s="5" t="s">
        <v>39</v>
      </c>
      <c r="C27" s="5">
        <v>11</v>
      </c>
      <c r="D27" s="8" t="s">
        <v>20</v>
      </c>
      <c r="E27" s="8" t="s">
        <v>225</v>
      </c>
      <c r="F27" s="5"/>
      <c r="G27" s="9">
        <f>G28</f>
        <v>805</v>
      </c>
      <c r="H27" s="9">
        <f t="shared" ref="H27:I27" si="9">H28</f>
        <v>805</v>
      </c>
      <c r="I27" s="9">
        <f t="shared" si="9"/>
        <v>805</v>
      </c>
    </row>
    <row r="28" spans="1:9" ht="33.75" customHeight="1">
      <c r="A28" s="44" t="s">
        <v>59</v>
      </c>
      <c r="B28" s="5" t="s">
        <v>39</v>
      </c>
      <c r="C28" s="5">
        <v>11</v>
      </c>
      <c r="D28" s="5" t="s">
        <v>20</v>
      </c>
      <c r="E28" s="7" t="s">
        <v>103</v>
      </c>
      <c r="F28" s="3"/>
      <c r="G28" s="9">
        <f>G29</f>
        <v>805</v>
      </c>
      <c r="H28" s="9">
        <f t="shared" ref="H28:I28" si="10">H29</f>
        <v>805</v>
      </c>
      <c r="I28" s="9">
        <f t="shared" si="10"/>
        <v>805</v>
      </c>
    </row>
    <row r="29" spans="1:9" ht="31.5" customHeight="1">
      <c r="A29" s="44" t="s">
        <v>60</v>
      </c>
      <c r="B29" s="5" t="s">
        <v>39</v>
      </c>
      <c r="C29" s="5">
        <v>11</v>
      </c>
      <c r="D29" s="5" t="s">
        <v>20</v>
      </c>
      <c r="E29" s="7" t="s">
        <v>104</v>
      </c>
      <c r="F29" s="5"/>
      <c r="G29" s="9">
        <f>G30+G31</f>
        <v>805</v>
      </c>
      <c r="H29" s="9">
        <f t="shared" ref="H29:I29" si="11">H30+H31</f>
        <v>805</v>
      </c>
      <c r="I29" s="9">
        <f t="shared" si="11"/>
        <v>805</v>
      </c>
    </row>
    <row r="30" spans="1:9" ht="78.75" customHeight="1">
      <c r="A30" s="25" t="s">
        <v>69</v>
      </c>
      <c r="B30" s="5" t="s">
        <v>39</v>
      </c>
      <c r="C30" s="5">
        <v>11</v>
      </c>
      <c r="D30" s="5" t="s">
        <v>20</v>
      </c>
      <c r="E30" s="7" t="s">
        <v>104</v>
      </c>
      <c r="F30" s="5">
        <v>100</v>
      </c>
      <c r="G30" s="9">
        <v>805</v>
      </c>
      <c r="H30" s="9">
        <v>805</v>
      </c>
      <c r="I30" s="9">
        <v>805</v>
      </c>
    </row>
    <row r="31" spans="1:9" ht="30.75" customHeight="1">
      <c r="A31" s="25" t="s">
        <v>102</v>
      </c>
      <c r="B31" s="5" t="s">
        <v>39</v>
      </c>
      <c r="C31" s="5">
        <v>11</v>
      </c>
      <c r="D31" s="5" t="s">
        <v>20</v>
      </c>
      <c r="E31" s="7" t="s">
        <v>104</v>
      </c>
      <c r="F31" s="5">
        <v>200</v>
      </c>
      <c r="G31" s="9">
        <v>0</v>
      </c>
      <c r="H31" s="9">
        <v>0</v>
      </c>
      <c r="I31" s="9">
        <v>0</v>
      </c>
    </row>
    <row r="32" spans="1:9" ht="39.75" customHeight="1">
      <c r="A32" s="46" t="s">
        <v>224</v>
      </c>
      <c r="B32" s="5" t="s">
        <v>39</v>
      </c>
      <c r="C32" s="5">
        <v>11</v>
      </c>
      <c r="D32" s="5" t="s">
        <v>20</v>
      </c>
      <c r="E32" s="7" t="s">
        <v>223</v>
      </c>
      <c r="F32" s="5"/>
      <c r="G32" s="9">
        <f>G33</f>
        <v>2027.6</v>
      </c>
      <c r="H32" s="9">
        <f t="shared" ref="H32:I33" si="12">H33</f>
        <v>2027.6</v>
      </c>
      <c r="I32" s="9">
        <f t="shared" si="12"/>
        <v>2027.6</v>
      </c>
    </row>
    <row r="33" spans="1:9" ht="41.25" customHeight="1">
      <c r="A33" s="46" t="s">
        <v>80</v>
      </c>
      <c r="B33" s="5" t="s">
        <v>39</v>
      </c>
      <c r="C33" s="5">
        <v>11</v>
      </c>
      <c r="D33" s="5" t="s">
        <v>20</v>
      </c>
      <c r="E33" s="7" t="s">
        <v>107</v>
      </c>
      <c r="F33" s="5"/>
      <c r="G33" s="9">
        <f>G34</f>
        <v>2027.6</v>
      </c>
      <c r="H33" s="9">
        <f t="shared" si="12"/>
        <v>2027.6</v>
      </c>
      <c r="I33" s="9">
        <f t="shared" si="12"/>
        <v>2027.6</v>
      </c>
    </row>
    <row r="34" spans="1:9" ht="30.75" customHeight="1">
      <c r="A34" s="25" t="s">
        <v>135</v>
      </c>
      <c r="B34" s="5" t="s">
        <v>39</v>
      </c>
      <c r="C34" s="5">
        <v>11</v>
      </c>
      <c r="D34" s="5" t="s">
        <v>20</v>
      </c>
      <c r="E34" s="7" t="s">
        <v>134</v>
      </c>
      <c r="F34" s="5"/>
      <c r="G34" s="9">
        <f>G35+G36+G37</f>
        <v>2027.6</v>
      </c>
      <c r="H34" s="9">
        <f t="shared" ref="H34:I34" si="13">H35+H36+H37</f>
        <v>2027.6</v>
      </c>
      <c r="I34" s="9">
        <f t="shared" si="13"/>
        <v>2027.6</v>
      </c>
    </row>
    <row r="35" spans="1:9" ht="93" customHeight="1">
      <c r="A35" s="25" t="s">
        <v>69</v>
      </c>
      <c r="B35" s="5" t="s">
        <v>39</v>
      </c>
      <c r="C35" s="5">
        <v>11</v>
      </c>
      <c r="D35" s="5" t="s">
        <v>20</v>
      </c>
      <c r="E35" s="7" t="s">
        <v>134</v>
      </c>
      <c r="F35" s="5">
        <v>100</v>
      </c>
      <c r="G35" s="9">
        <v>1277</v>
      </c>
      <c r="H35" s="9">
        <v>1277</v>
      </c>
      <c r="I35" s="9">
        <v>1277</v>
      </c>
    </row>
    <row r="36" spans="1:9" ht="30.75" customHeight="1">
      <c r="A36" s="25" t="s">
        <v>102</v>
      </c>
      <c r="B36" s="5" t="s">
        <v>39</v>
      </c>
      <c r="C36" s="5">
        <v>11</v>
      </c>
      <c r="D36" s="5" t="s">
        <v>20</v>
      </c>
      <c r="E36" s="7" t="s">
        <v>134</v>
      </c>
      <c r="F36" s="5">
        <v>200</v>
      </c>
      <c r="G36" s="9">
        <v>722.8</v>
      </c>
      <c r="H36" s="9">
        <v>722.8</v>
      </c>
      <c r="I36" s="9">
        <v>722.8</v>
      </c>
    </row>
    <row r="37" spans="1:9" ht="30.75" customHeight="1">
      <c r="A37" s="46" t="s">
        <v>61</v>
      </c>
      <c r="B37" s="5" t="s">
        <v>39</v>
      </c>
      <c r="C37" s="5">
        <v>11</v>
      </c>
      <c r="D37" s="5" t="s">
        <v>20</v>
      </c>
      <c r="E37" s="7" t="s">
        <v>134</v>
      </c>
      <c r="F37" s="5">
        <v>850</v>
      </c>
      <c r="G37" s="9">
        <v>27.8</v>
      </c>
      <c r="H37" s="9">
        <v>27.8</v>
      </c>
      <c r="I37" s="9">
        <v>27.8</v>
      </c>
    </row>
    <row r="38" spans="1:9" ht="31.5" customHeight="1">
      <c r="A38" s="44" t="s">
        <v>43</v>
      </c>
      <c r="B38" s="5" t="s">
        <v>29</v>
      </c>
      <c r="C38" s="5"/>
      <c r="D38" s="5"/>
      <c r="E38" s="8"/>
      <c r="F38" s="5"/>
      <c r="G38" s="9">
        <f>G39+G49</f>
        <v>39368.5</v>
      </c>
      <c r="H38" s="9">
        <f>H39+H49</f>
        <v>39568.5</v>
      </c>
      <c r="I38" s="9">
        <f>I39+I49</f>
        <v>39070.5</v>
      </c>
    </row>
    <row r="39" spans="1:9" ht="20.25" customHeight="1">
      <c r="A39" s="44" t="s">
        <v>35</v>
      </c>
      <c r="B39" s="5" t="s">
        <v>29</v>
      </c>
      <c r="C39" s="5" t="s">
        <v>22</v>
      </c>
      <c r="D39" s="5"/>
      <c r="E39" s="8"/>
      <c r="F39" s="5"/>
      <c r="G39" s="9">
        <f>G40</f>
        <v>10501.6</v>
      </c>
      <c r="H39" s="9">
        <f t="shared" ref="H39:I40" si="14">H40</f>
        <v>10501.6</v>
      </c>
      <c r="I39" s="9">
        <f t="shared" si="14"/>
        <v>10501.6</v>
      </c>
    </row>
    <row r="40" spans="1:9" ht="18" customHeight="1">
      <c r="A40" s="44" t="str">
        <f>Лист1!A34</f>
        <v>Дополнительное образование детей</v>
      </c>
      <c r="B40" s="5" t="s">
        <v>29</v>
      </c>
      <c r="C40" s="5" t="s">
        <v>22</v>
      </c>
      <c r="D40" s="5" t="s">
        <v>16</v>
      </c>
      <c r="E40" s="8"/>
      <c r="F40" s="5"/>
      <c r="G40" s="9">
        <f>G41</f>
        <v>10501.6</v>
      </c>
      <c r="H40" s="9">
        <f t="shared" si="14"/>
        <v>10501.6</v>
      </c>
      <c r="I40" s="9">
        <f t="shared" si="14"/>
        <v>10501.6</v>
      </c>
    </row>
    <row r="41" spans="1:9" ht="33.75" customHeight="1">
      <c r="A41" s="46" t="s">
        <v>224</v>
      </c>
      <c r="B41" s="5" t="s">
        <v>29</v>
      </c>
      <c r="C41" s="5" t="s">
        <v>22</v>
      </c>
      <c r="D41" s="5" t="s">
        <v>16</v>
      </c>
      <c r="E41" s="7" t="s">
        <v>223</v>
      </c>
      <c r="F41" s="5"/>
      <c r="G41" s="9">
        <f>G42</f>
        <v>10501.6</v>
      </c>
      <c r="H41" s="9">
        <f t="shared" ref="H41:I41" si="15">H42</f>
        <v>10501.6</v>
      </c>
      <c r="I41" s="9">
        <f t="shared" si="15"/>
        <v>10501.6</v>
      </c>
    </row>
    <row r="42" spans="1:9" ht="49.5" customHeight="1">
      <c r="A42" s="44" t="s">
        <v>76</v>
      </c>
      <c r="B42" s="5" t="s">
        <v>29</v>
      </c>
      <c r="C42" s="5" t="s">
        <v>22</v>
      </c>
      <c r="D42" s="5" t="s">
        <v>16</v>
      </c>
      <c r="E42" s="7" t="s">
        <v>101</v>
      </c>
      <c r="F42" s="5"/>
      <c r="G42" s="9">
        <f>G43+G47</f>
        <v>10501.6</v>
      </c>
      <c r="H42" s="9">
        <f t="shared" ref="H42:I42" si="16">H43</f>
        <v>10501.6</v>
      </c>
      <c r="I42" s="9">
        <f t="shared" si="16"/>
        <v>10501.6</v>
      </c>
    </row>
    <row r="43" spans="1:9" ht="36" customHeight="1">
      <c r="A43" s="44" t="s">
        <v>90</v>
      </c>
      <c r="B43" s="5" t="s">
        <v>29</v>
      </c>
      <c r="C43" s="5" t="s">
        <v>22</v>
      </c>
      <c r="D43" s="5" t="s">
        <v>16</v>
      </c>
      <c r="E43" s="7" t="s">
        <v>99</v>
      </c>
      <c r="F43" s="5"/>
      <c r="G43" s="9">
        <f>G44+G45+G46</f>
        <v>5941.6</v>
      </c>
      <c r="H43" s="9">
        <f t="shared" ref="H43:I43" si="17">H44+H45+H46</f>
        <v>10501.6</v>
      </c>
      <c r="I43" s="9">
        <f t="shared" si="17"/>
        <v>10501.6</v>
      </c>
    </row>
    <row r="44" spans="1:9" ht="84.75" customHeight="1">
      <c r="A44" s="25" t="s">
        <v>69</v>
      </c>
      <c r="B44" s="5" t="s">
        <v>29</v>
      </c>
      <c r="C44" s="5" t="s">
        <v>22</v>
      </c>
      <c r="D44" s="5" t="s">
        <v>16</v>
      </c>
      <c r="E44" s="7" t="s">
        <v>99</v>
      </c>
      <c r="F44" s="5">
        <v>100</v>
      </c>
      <c r="G44" s="9">
        <v>4658</v>
      </c>
      <c r="H44" s="9">
        <v>9218</v>
      </c>
      <c r="I44" s="9">
        <v>9218</v>
      </c>
    </row>
    <row r="45" spans="1:9" ht="32.25" customHeight="1">
      <c r="A45" s="25" t="s">
        <v>102</v>
      </c>
      <c r="B45" s="5" t="s">
        <v>29</v>
      </c>
      <c r="C45" s="5" t="s">
        <v>22</v>
      </c>
      <c r="D45" s="5" t="s">
        <v>16</v>
      </c>
      <c r="E45" s="7" t="s">
        <v>99</v>
      </c>
      <c r="F45" s="5">
        <v>200</v>
      </c>
      <c r="G45" s="9">
        <v>1224.5</v>
      </c>
      <c r="H45" s="9">
        <v>1224.5</v>
      </c>
      <c r="I45" s="9">
        <v>1224.5</v>
      </c>
    </row>
    <row r="46" spans="1:9" ht="17.25" customHeight="1">
      <c r="A46" s="46" t="s">
        <v>61</v>
      </c>
      <c r="B46" s="5" t="s">
        <v>29</v>
      </c>
      <c r="C46" s="5" t="s">
        <v>22</v>
      </c>
      <c r="D46" s="5" t="s">
        <v>16</v>
      </c>
      <c r="E46" s="7" t="s">
        <v>99</v>
      </c>
      <c r="F46" s="5">
        <v>850</v>
      </c>
      <c r="G46" s="9">
        <v>59.1</v>
      </c>
      <c r="H46" s="9">
        <v>59.1</v>
      </c>
      <c r="I46" s="9">
        <v>59.1</v>
      </c>
    </row>
    <row r="47" spans="1:9" ht="56.25" customHeight="1">
      <c r="A47" s="46" t="s">
        <v>282</v>
      </c>
      <c r="B47" s="5" t="s">
        <v>29</v>
      </c>
      <c r="C47" s="5" t="s">
        <v>22</v>
      </c>
      <c r="D47" s="5" t="s">
        <v>16</v>
      </c>
      <c r="E47" s="7" t="s">
        <v>284</v>
      </c>
      <c r="F47" s="5"/>
      <c r="G47" s="9">
        <f>G48</f>
        <v>4560</v>
      </c>
      <c r="H47" s="9">
        <f t="shared" ref="H47:I47" si="18">H48</f>
        <v>0</v>
      </c>
      <c r="I47" s="9">
        <f t="shared" si="18"/>
        <v>0</v>
      </c>
    </row>
    <row r="48" spans="1:9" ht="87.75" customHeight="1">
      <c r="A48" s="25" t="s">
        <v>69</v>
      </c>
      <c r="B48" s="5" t="s">
        <v>29</v>
      </c>
      <c r="C48" s="5" t="s">
        <v>22</v>
      </c>
      <c r="D48" s="5" t="s">
        <v>16</v>
      </c>
      <c r="E48" s="7" t="s">
        <v>284</v>
      </c>
      <c r="F48" s="5">
        <v>100</v>
      </c>
      <c r="G48" s="9">
        <v>4560</v>
      </c>
      <c r="H48" s="9">
        <v>0</v>
      </c>
      <c r="I48" s="9">
        <v>0</v>
      </c>
    </row>
    <row r="49" spans="1:9" ht="18.75" customHeight="1">
      <c r="A49" s="44" t="s">
        <v>77</v>
      </c>
      <c r="B49" s="5" t="s">
        <v>29</v>
      </c>
      <c r="C49" s="5" t="s">
        <v>21</v>
      </c>
      <c r="D49" s="5"/>
      <c r="E49" s="8"/>
      <c r="F49" s="5"/>
      <c r="G49" s="9">
        <f>G50+G59</f>
        <v>28866.899999999998</v>
      </c>
      <c r="H49" s="9">
        <f>H50+H59</f>
        <v>29066.9</v>
      </c>
      <c r="I49" s="9">
        <f>I50+I59</f>
        <v>28568.9</v>
      </c>
    </row>
    <row r="50" spans="1:9" ht="17.25" customHeight="1">
      <c r="A50" s="44" t="s">
        <v>46</v>
      </c>
      <c r="B50" s="5" t="s">
        <v>29</v>
      </c>
      <c r="C50" s="5" t="s">
        <v>21</v>
      </c>
      <c r="D50" s="5" t="s">
        <v>14</v>
      </c>
      <c r="E50" s="8"/>
      <c r="F50" s="5"/>
      <c r="G50" s="9">
        <f>G51</f>
        <v>21191.199999999997</v>
      </c>
      <c r="H50" s="9">
        <f t="shared" ref="H50:I50" si="19">H51</f>
        <v>21391.200000000001</v>
      </c>
      <c r="I50" s="9">
        <f t="shared" si="19"/>
        <v>20893.2</v>
      </c>
    </row>
    <row r="51" spans="1:9" ht="37.5" customHeight="1">
      <c r="A51" s="46" t="s">
        <v>224</v>
      </c>
      <c r="B51" s="5" t="s">
        <v>29</v>
      </c>
      <c r="C51" s="5" t="s">
        <v>21</v>
      </c>
      <c r="D51" s="5" t="s">
        <v>14</v>
      </c>
      <c r="E51" s="7" t="s">
        <v>223</v>
      </c>
      <c r="F51" s="5"/>
      <c r="G51" s="9">
        <f>G52</f>
        <v>21191.199999999997</v>
      </c>
      <c r="H51" s="9">
        <f t="shared" ref="H51:I51" si="20">H52</f>
        <v>21391.200000000001</v>
      </c>
      <c r="I51" s="9">
        <f t="shared" si="20"/>
        <v>20893.2</v>
      </c>
    </row>
    <row r="52" spans="1:9" ht="50.25" customHeight="1">
      <c r="A52" s="44" t="s">
        <v>78</v>
      </c>
      <c r="B52" s="5" t="s">
        <v>29</v>
      </c>
      <c r="C52" s="5" t="s">
        <v>21</v>
      </c>
      <c r="D52" s="5" t="s">
        <v>14</v>
      </c>
      <c r="E52" s="7" t="s">
        <v>105</v>
      </c>
      <c r="F52" s="3"/>
      <c r="G52" s="9">
        <f>G53+G57</f>
        <v>21191.199999999997</v>
      </c>
      <c r="H52" s="9">
        <f t="shared" ref="H52:I52" si="21">H53</f>
        <v>21391.200000000001</v>
      </c>
      <c r="I52" s="9">
        <f t="shared" si="21"/>
        <v>20893.2</v>
      </c>
    </row>
    <row r="53" spans="1:9" ht="20.25" customHeight="1">
      <c r="A53" s="44" t="s">
        <v>87</v>
      </c>
      <c r="B53" s="5" t="s">
        <v>29</v>
      </c>
      <c r="C53" s="5" t="s">
        <v>21</v>
      </c>
      <c r="D53" s="5" t="s">
        <v>14</v>
      </c>
      <c r="E53" s="7" t="s">
        <v>106</v>
      </c>
      <c r="F53" s="3"/>
      <c r="G53" s="9">
        <f>G54+G55+G56</f>
        <v>11806.199999999999</v>
      </c>
      <c r="H53" s="9">
        <f t="shared" ref="H53:I53" si="22">H54+H55+H56</f>
        <v>21391.200000000001</v>
      </c>
      <c r="I53" s="9">
        <f t="shared" si="22"/>
        <v>20893.2</v>
      </c>
    </row>
    <row r="54" spans="1:9" ht="83.25" customHeight="1">
      <c r="A54" s="25" t="s">
        <v>69</v>
      </c>
      <c r="B54" s="5" t="s">
        <v>29</v>
      </c>
      <c r="C54" s="5" t="s">
        <v>21</v>
      </c>
      <c r="D54" s="5" t="s">
        <v>14</v>
      </c>
      <c r="E54" s="7" t="s">
        <v>106</v>
      </c>
      <c r="F54" s="3">
        <v>100</v>
      </c>
      <c r="G54" s="24">
        <v>8737</v>
      </c>
      <c r="H54" s="24">
        <v>18122</v>
      </c>
      <c r="I54" s="24">
        <v>18122</v>
      </c>
    </row>
    <row r="55" spans="1:9" ht="34.5" customHeight="1">
      <c r="A55" s="25" t="s">
        <v>102</v>
      </c>
      <c r="B55" s="5" t="s">
        <v>29</v>
      </c>
      <c r="C55" s="5" t="s">
        <v>21</v>
      </c>
      <c r="D55" s="5" t="s">
        <v>14</v>
      </c>
      <c r="E55" s="7" t="s">
        <v>106</v>
      </c>
      <c r="F55" s="3">
        <v>200</v>
      </c>
      <c r="G55" s="24">
        <v>2982.9</v>
      </c>
      <c r="H55" s="24">
        <v>3182.9</v>
      </c>
      <c r="I55" s="24">
        <v>2684.9</v>
      </c>
    </row>
    <row r="56" spans="1:9" ht="18.75" customHeight="1">
      <c r="A56" s="46" t="s">
        <v>61</v>
      </c>
      <c r="B56" s="5" t="s">
        <v>29</v>
      </c>
      <c r="C56" s="5" t="s">
        <v>21</v>
      </c>
      <c r="D56" s="5" t="s">
        <v>14</v>
      </c>
      <c r="E56" s="7" t="s">
        <v>106</v>
      </c>
      <c r="F56" s="3">
        <v>850</v>
      </c>
      <c r="G56" s="24">
        <v>86.3</v>
      </c>
      <c r="H56" s="24">
        <v>86.3</v>
      </c>
      <c r="I56" s="24">
        <v>86.3</v>
      </c>
    </row>
    <row r="57" spans="1:9" ht="46.5" customHeight="1">
      <c r="A57" s="46" t="s">
        <v>282</v>
      </c>
      <c r="B57" s="5" t="s">
        <v>29</v>
      </c>
      <c r="C57" s="5" t="s">
        <v>21</v>
      </c>
      <c r="D57" s="5" t="s">
        <v>14</v>
      </c>
      <c r="E57" s="7" t="s">
        <v>285</v>
      </c>
      <c r="F57" s="5"/>
      <c r="G57" s="9">
        <f>G58</f>
        <v>9385</v>
      </c>
      <c r="H57" s="9">
        <f t="shared" ref="H57:I57" si="23">H58</f>
        <v>0</v>
      </c>
      <c r="I57" s="9">
        <f t="shared" si="23"/>
        <v>0</v>
      </c>
    </row>
    <row r="58" spans="1:9" ht="99.75" customHeight="1">
      <c r="A58" s="25" t="s">
        <v>69</v>
      </c>
      <c r="B58" s="5" t="s">
        <v>29</v>
      </c>
      <c r="C58" s="5" t="s">
        <v>21</v>
      </c>
      <c r="D58" s="5" t="s">
        <v>14</v>
      </c>
      <c r="E58" s="7" t="s">
        <v>285</v>
      </c>
      <c r="F58" s="5">
        <v>100</v>
      </c>
      <c r="G58" s="9">
        <v>9385</v>
      </c>
      <c r="H58" s="9">
        <v>0</v>
      </c>
      <c r="I58" s="9">
        <v>0</v>
      </c>
    </row>
    <row r="59" spans="1:9" ht="31.5" customHeight="1">
      <c r="A59" s="44" t="s">
        <v>79</v>
      </c>
      <c r="B59" s="5" t="s">
        <v>29</v>
      </c>
      <c r="C59" s="5" t="s">
        <v>21</v>
      </c>
      <c r="D59" s="5" t="s">
        <v>17</v>
      </c>
      <c r="E59" s="7"/>
      <c r="F59" s="5"/>
      <c r="G59" s="9">
        <f>G60+G65</f>
        <v>7675.7</v>
      </c>
      <c r="H59" s="9">
        <f t="shared" ref="H59:I59" si="24">H60+H65</f>
        <v>7675.7</v>
      </c>
      <c r="I59" s="9">
        <f t="shared" si="24"/>
        <v>7675.7</v>
      </c>
    </row>
    <row r="60" spans="1:9" ht="65.25" customHeight="1">
      <c r="A60" s="44" t="s">
        <v>226</v>
      </c>
      <c r="B60" s="5" t="s">
        <v>29</v>
      </c>
      <c r="C60" s="5" t="s">
        <v>21</v>
      </c>
      <c r="D60" s="5" t="s">
        <v>17</v>
      </c>
      <c r="E60" s="8" t="s">
        <v>225</v>
      </c>
      <c r="F60" s="5"/>
      <c r="G60" s="9">
        <f>G61</f>
        <v>733</v>
      </c>
      <c r="H60" s="9">
        <f t="shared" ref="H60:I60" si="25">H61</f>
        <v>733</v>
      </c>
      <c r="I60" s="9">
        <f t="shared" si="25"/>
        <v>733</v>
      </c>
    </row>
    <row r="61" spans="1:9" ht="42" customHeight="1">
      <c r="A61" s="44" t="s">
        <v>59</v>
      </c>
      <c r="B61" s="5" t="s">
        <v>29</v>
      </c>
      <c r="C61" s="5" t="s">
        <v>21</v>
      </c>
      <c r="D61" s="5" t="s">
        <v>17</v>
      </c>
      <c r="E61" s="7" t="s">
        <v>103</v>
      </c>
      <c r="F61" s="3"/>
      <c r="G61" s="9">
        <f>G62</f>
        <v>733</v>
      </c>
      <c r="H61" s="9">
        <f t="shared" ref="H61:I61" si="26">H62</f>
        <v>733</v>
      </c>
      <c r="I61" s="9">
        <f t="shared" si="26"/>
        <v>733</v>
      </c>
    </row>
    <row r="62" spans="1:9" ht="33" customHeight="1">
      <c r="A62" s="44" t="s">
        <v>60</v>
      </c>
      <c r="B62" s="5" t="s">
        <v>29</v>
      </c>
      <c r="C62" s="5" t="s">
        <v>21</v>
      </c>
      <c r="D62" s="5" t="s">
        <v>17</v>
      </c>
      <c r="E62" s="7" t="s">
        <v>104</v>
      </c>
      <c r="F62" s="3"/>
      <c r="G62" s="9">
        <f>G63+G64</f>
        <v>733</v>
      </c>
      <c r="H62" s="9">
        <f t="shared" ref="H62:I62" si="27">H63+H64</f>
        <v>733</v>
      </c>
      <c r="I62" s="9">
        <f t="shared" si="27"/>
        <v>733</v>
      </c>
    </row>
    <row r="63" spans="1:9" ht="77.25" customHeight="1">
      <c r="A63" s="25" t="s">
        <v>69</v>
      </c>
      <c r="B63" s="5" t="s">
        <v>29</v>
      </c>
      <c r="C63" s="5" t="s">
        <v>21</v>
      </c>
      <c r="D63" s="5" t="s">
        <v>17</v>
      </c>
      <c r="E63" s="7" t="s">
        <v>104</v>
      </c>
      <c r="F63" s="3">
        <v>100</v>
      </c>
      <c r="G63" s="9">
        <v>733</v>
      </c>
      <c r="H63" s="9">
        <v>733</v>
      </c>
      <c r="I63" s="9">
        <v>733</v>
      </c>
    </row>
    <row r="64" spans="1:9" ht="38.25" customHeight="1">
      <c r="A64" s="25" t="s">
        <v>102</v>
      </c>
      <c r="B64" s="5" t="s">
        <v>29</v>
      </c>
      <c r="C64" s="5" t="s">
        <v>21</v>
      </c>
      <c r="D64" s="5" t="s">
        <v>17</v>
      </c>
      <c r="E64" s="7" t="s">
        <v>104</v>
      </c>
      <c r="F64" s="5">
        <v>200</v>
      </c>
      <c r="G64" s="9">
        <v>0</v>
      </c>
      <c r="H64" s="9">
        <v>0</v>
      </c>
      <c r="I64" s="9">
        <v>0</v>
      </c>
    </row>
    <row r="65" spans="1:9" ht="43.5" customHeight="1">
      <c r="A65" s="46" t="s">
        <v>224</v>
      </c>
      <c r="B65" s="5" t="s">
        <v>29</v>
      </c>
      <c r="C65" s="5" t="s">
        <v>21</v>
      </c>
      <c r="D65" s="5" t="s">
        <v>17</v>
      </c>
      <c r="E65" s="7" t="s">
        <v>223</v>
      </c>
      <c r="F65" s="5"/>
      <c r="G65" s="9">
        <f>G66</f>
        <v>6942.7</v>
      </c>
      <c r="H65" s="9">
        <f>H66</f>
        <v>6942.7</v>
      </c>
      <c r="I65" s="9">
        <f>I66</f>
        <v>6942.7</v>
      </c>
    </row>
    <row r="66" spans="1:9" ht="38.25" customHeight="1">
      <c r="A66" s="46" t="s">
        <v>80</v>
      </c>
      <c r="B66" s="5" t="s">
        <v>29</v>
      </c>
      <c r="C66" s="5" t="s">
        <v>21</v>
      </c>
      <c r="D66" s="5" t="s">
        <v>17</v>
      </c>
      <c r="E66" s="7" t="s">
        <v>107</v>
      </c>
      <c r="F66" s="5"/>
      <c r="G66" s="9">
        <f>G70+G67</f>
        <v>6942.7</v>
      </c>
      <c r="H66" s="9">
        <f t="shared" ref="H66:I66" si="28">H70+H67</f>
        <v>6942.7</v>
      </c>
      <c r="I66" s="9">
        <f t="shared" si="28"/>
        <v>6942.7</v>
      </c>
    </row>
    <row r="67" spans="1:9" ht="38.25" customHeight="1">
      <c r="A67" s="58" t="s">
        <v>135</v>
      </c>
      <c r="B67" s="5" t="s">
        <v>29</v>
      </c>
      <c r="C67" s="5" t="s">
        <v>21</v>
      </c>
      <c r="D67" s="5" t="s">
        <v>17</v>
      </c>
      <c r="E67" s="7" t="s">
        <v>134</v>
      </c>
      <c r="F67" s="5"/>
      <c r="G67" s="9">
        <f>G68+G69</f>
        <v>5140</v>
      </c>
      <c r="H67" s="9">
        <f t="shared" ref="H67:I67" si="29">H68+H69</f>
        <v>5140</v>
      </c>
      <c r="I67" s="9">
        <f t="shared" si="29"/>
        <v>5140</v>
      </c>
    </row>
    <row r="68" spans="1:9" ht="89.25" customHeight="1">
      <c r="A68" s="25" t="s">
        <v>69</v>
      </c>
      <c r="B68" s="5" t="s">
        <v>29</v>
      </c>
      <c r="C68" s="5" t="s">
        <v>21</v>
      </c>
      <c r="D68" s="5" t="s">
        <v>17</v>
      </c>
      <c r="E68" s="7" t="s">
        <v>134</v>
      </c>
      <c r="F68" s="5">
        <v>100</v>
      </c>
      <c r="G68" s="9">
        <v>5091</v>
      </c>
      <c r="H68" s="9">
        <v>5091</v>
      </c>
      <c r="I68" s="9">
        <v>5091</v>
      </c>
    </row>
    <row r="69" spans="1:9" ht="38.25" customHeight="1">
      <c r="A69" s="25" t="s">
        <v>102</v>
      </c>
      <c r="B69" s="5" t="s">
        <v>29</v>
      </c>
      <c r="C69" s="5" t="s">
        <v>21</v>
      </c>
      <c r="D69" s="5" t="s">
        <v>17</v>
      </c>
      <c r="E69" s="7" t="s">
        <v>134</v>
      </c>
      <c r="F69" s="5">
        <v>200</v>
      </c>
      <c r="G69" s="9">
        <v>49</v>
      </c>
      <c r="H69" s="9">
        <v>49</v>
      </c>
      <c r="I69" s="9">
        <v>49</v>
      </c>
    </row>
    <row r="70" spans="1:9" ht="93.75" customHeight="1">
      <c r="A70" s="45" t="s">
        <v>58</v>
      </c>
      <c r="B70" s="5" t="s">
        <v>29</v>
      </c>
      <c r="C70" s="5" t="s">
        <v>21</v>
      </c>
      <c r="D70" s="5" t="s">
        <v>17</v>
      </c>
      <c r="E70" s="7" t="s">
        <v>108</v>
      </c>
      <c r="F70" s="5"/>
      <c r="G70" s="9">
        <f>G71+G72+G73</f>
        <v>1802.7</v>
      </c>
      <c r="H70" s="9">
        <f t="shared" ref="H70:I70" si="30">H71+H72+H73</f>
        <v>1802.7</v>
      </c>
      <c r="I70" s="9">
        <f t="shared" si="30"/>
        <v>1802.7</v>
      </c>
    </row>
    <row r="71" spans="1:9" ht="80.25" customHeight="1">
      <c r="A71" s="25" t="s">
        <v>69</v>
      </c>
      <c r="B71" s="5" t="s">
        <v>29</v>
      </c>
      <c r="C71" s="5" t="s">
        <v>21</v>
      </c>
      <c r="D71" s="5" t="s">
        <v>17</v>
      </c>
      <c r="E71" s="7" t="s">
        <v>108</v>
      </c>
      <c r="F71" s="5">
        <v>100</v>
      </c>
      <c r="G71" s="9">
        <v>1680.7</v>
      </c>
      <c r="H71" s="9">
        <v>1680.7</v>
      </c>
      <c r="I71" s="9">
        <v>1680.7</v>
      </c>
    </row>
    <row r="72" spans="1:9" ht="39.75" customHeight="1">
      <c r="A72" s="25" t="s">
        <v>102</v>
      </c>
      <c r="B72" s="5" t="s">
        <v>29</v>
      </c>
      <c r="C72" s="5" t="s">
        <v>21</v>
      </c>
      <c r="D72" s="5" t="s">
        <v>17</v>
      </c>
      <c r="E72" s="7" t="s">
        <v>108</v>
      </c>
      <c r="F72" s="5">
        <v>200</v>
      </c>
      <c r="G72" s="9">
        <v>122</v>
      </c>
      <c r="H72" s="9">
        <v>122</v>
      </c>
      <c r="I72" s="9">
        <v>122</v>
      </c>
    </row>
    <row r="73" spans="1:9" ht="24" customHeight="1">
      <c r="A73" s="46" t="s">
        <v>61</v>
      </c>
      <c r="B73" s="5" t="s">
        <v>29</v>
      </c>
      <c r="C73" s="5" t="s">
        <v>21</v>
      </c>
      <c r="D73" s="5" t="s">
        <v>17</v>
      </c>
      <c r="E73" s="7" t="s">
        <v>108</v>
      </c>
      <c r="F73" s="5">
        <v>850</v>
      </c>
      <c r="G73" s="9">
        <v>0</v>
      </c>
      <c r="H73" s="9">
        <v>0</v>
      </c>
      <c r="I73" s="9">
        <v>0</v>
      </c>
    </row>
    <row r="74" spans="1:9" ht="52.5" customHeight="1">
      <c r="A74" s="44" t="s">
        <v>50</v>
      </c>
      <c r="B74" s="5" t="s">
        <v>30</v>
      </c>
      <c r="C74" s="5"/>
      <c r="D74" s="5"/>
      <c r="E74" s="8"/>
      <c r="F74" s="5"/>
      <c r="G74" s="9">
        <f>G75+G158</f>
        <v>399338.10000000003</v>
      </c>
      <c r="H74" s="9">
        <f>H75+H158</f>
        <v>349051.20000000007</v>
      </c>
      <c r="I74" s="9">
        <f>I75+I158</f>
        <v>344458.20000000007</v>
      </c>
    </row>
    <row r="75" spans="1:9" ht="22.5" customHeight="1">
      <c r="A75" s="44" t="s">
        <v>35</v>
      </c>
      <c r="B75" s="5" t="s">
        <v>30</v>
      </c>
      <c r="C75" s="5" t="s">
        <v>22</v>
      </c>
      <c r="D75" s="5"/>
      <c r="E75" s="7"/>
      <c r="F75" s="5"/>
      <c r="G75" s="9">
        <f>G76+G91+G123</f>
        <v>380757.2</v>
      </c>
      <c r="H75" s="9">
        <f>H76+H91+H123</f>
        <v>330470.30000000005</v>
      </c>
      <c r="I75" s="9">
        <f>I76+I91+I123</f>
        <v>325877.30000000005</v>
      </c>
    </row>
    <row r="76" spans="1:9" ht="18" customHeight="1">
      <c r="A76" s="44" t="s">
        <v>6</v>
      </c>
      <c r="B76" s="5" t="s">
        <v>30</v>
      </c>
      <c r="C76" s="5" t="s">
        <v>22</v>
      </c>
      <c r="D76" s="5" t="s">
        <v>14</v>
      </c>
      <c r="E76" s="7"/>
      <c r="F76" s="5"/>
      <c r="G76" s="9">
        <f>G77+G85</f>
        <v>65114.1</v>
      </c>
      <c r="H76" s="9">
        <f t="shared" ref="H76:I76" si="31">H77+H85</f>
        <v>56643</v>
      </c>
      <c r="I76" s="9">
        <f t="shared" si="31"/>
        <v>55133</v>
      </c>
    </row>
    <row r="77" spans="1:9" ht="41.25" customHeight="1">
      <c r="A77" s="46" t="s">
        <v>224</v>
      </c>
      <c r="B77" s="5" t="s">
        <v>30</v>
      </c>
      <c r="C77" s="5" t="s">
        <v>22</v>
      </c>
      <c r="D77" s="5" t="s">
        <v>14</v>
      </c>
      <c r="E77" s="7" t="s">
        <v>223</v>
      </c>
      <c r="F77" s="5"/>
      <c r="G77" s="9">
        <f>G78</f>
        <v>24071.1</v>
      </c>
      <c r="H77" s="9">
        <f t="shared" ref="H77:I77" si="32">H78</f>
        <v>15600</v>
      </c>
      <c r="I77" s="9">
        <f t="shared" si="32"/>
        <v>14090</v>
      </c>
    </row>
    <row r="78" spans="1:9" ht="55.5" customHeight="1">
      <c r="A78" s="44" t="s">
        <v>76</v>
      </c>
      <c r="B78" s="5" t="s">
        <v>30</v>
      </c>
      <c r="C78" s="5" t="s">
        <v>22</v>
      </c>
      <c r="D78" s="5" t="s">
        <v>14</v>
      </c>
      <c r="E78" s="7" t="s">
        <v>101</v>
      </c>
      <c r="F78" s="5"/>
      <c r="G78" s="9">
        <f>G79+G83</f>
        <v>24071.1</v>
      </c>
      <c r="H78" s="9">
        <f t="shared" ref="H78:I78" si="33">H79</f>
        <v>15600</v>
      </c>
      <c r="I78" s="9">
        <f t="shared" si="33"/>
        <v>14090</v>
      </c>
    </row>
    <row r="79" spans="1:9" ht="31.5" customHeight="1">
      <c r="A79" s="44" t="s">
        <v>136</v>
      </c>
      <c r="B79" s="5" t="s">
        <v>30</v>
      </c>
      <c r="C79" s="5" t="s">
        <v>22</v>
      </c>
      <c r="D79" s="5" t="s">
        <v>14</v>
      </c>
      <c r="E79" s="7" t="s">
        <v>109</v>
      </c>
      <c r="F79" s="5"/>
      <c r="G79" s="9">
        <f>G80+G81+G82</f>
        <v>23240</v>
      </c>
      <c r="H79" s="9">
        <f t="shared" ref="H79:I79" si="34">H80+H81+H82</f>
        <v>15600</v>
      </c>
      <c r="I79" s="9">
        <f t="shared" si="34"/>
        <v>14090</v>
      </c>
    </row>
    <row r="80" spans="1:9" ht="78.75">
      <c r="A80" s="25" t="s">
        <v>69</v>
      </c>
      <c r="B80" s="5" t="s">
        <v>30</v>
      </c>
      <c r="C80" s="5" t="s">
        <v>22</v>
      </c>
      <c r="D80" s="5" t="s">
        <v>14</v>
      </c>
      <c r="E80" s="7" t="s">
        <v>109</v>
      </c>
      <c r="F80" s="5">
        <v>100</v>
      </c>
      <c r="G80" s="9">
        <v>9115</v>
      </c>
      <c r="H80" s="9">
        <v>3915</v>
      </c>
      <c r="I80" s="9">
        <v>3915</v>
      </c>
    </row>
    <row r="81" spans="1:9" ht="43.5" customHeight="1">
      <c r="A81" s="25" t="s">
        <v>102</v>
      </c>
      <c r="B81" s="5" t="s">
        <v>30</v>
      </c>
      <c r="C81" s="5" t="s">
        <v>22</v>
      </c>
      <c r="D81" s="5" t="s">
        <v>14</v>
      </c>
      <c r="E81" s="7" t="s">
        <v>109</v>
      </c>
      <c r="F81" s="5">
        <v>200</v>
      </c>
      <c r="G81" s="9">
        <v>12831</v>
      </c>
      <c r="H81" s="9">
        <v>10391</v>
      </c>
      <c r="I81" s="9">
        <v>8881</v>
      </c>
    </row>
    <row r="82" spans="1:9" ht="21.75" customHeight="1">
      <c r="A82" s="46" t="s">
        <v>61</v>
      </c>
      <c r="B82" s="5" t="s">
        <v>30</v>
      </c>
      <c r="C82" s="5" t="s">
        <v>22</v>
      </c>
      <c r="D82" s="5" t="s">
        <v>14</v>
      </c>
      <c r="E82" s="7" t="s">
        <v>109</v>
      </c>
      <c r="F82" s="5">
        <v>850</v>
      </c>
      <c r="G82" s="9">
        <v>1294</v>
      </c>
      <c r="H82" s="9">
        <v>1294</v>
      </c>
      <c r="I82" s="9">
        <v>1294</v>
      </c>
    </row>
    <row r="83" spans="1:9" ht="51" customHeight="1">
      <c r="A83" s="46" t="s">
        <v>282</v>
      </c>
      <c r="B83" s="5" t="s">
        <v>30</v>
      </c>
      <c r="C83" s="5" t="s">
        <v>22</v>
      </c>
      <c r="D83" s="5" t="s">
        <v>14</v>
      </c>
      <c r="E83" s="7" t="s">
        <v>284</v>
      </c>
      <c r="F83" s="5"/>
      <c r="G83" s="9">
        <f>G84</f>
        <v>831.1</v>
      </c>
      <c r="H83" s="9">
        <f t="shared" ref="H83:I83" si="35">H84</f>
        <v>0</v>
      </c>
      <c r="I83" s="9">
        <f t="shared" si="35"/>
        <v>0</v>
      </c>
    </row>
    <row r="84" spans="1:9" ht="87.75" customHeight="1">
      <c r="A84" s="25" t="s">
        <v>69</v>
      </c>
      <c r="B84" s="5" t="s">
        <v>30</v>
      </c>
      <c r="C84" s="5" t="s">
        <v>22</v>
      </c>
      <c r="D84" s="5" t="s">
        <v>14</v>
      </c>
      <c r="E84" s="7" t="s">
        <v>284</v>
      </c>
      <c r="F84" s="5">
        <v>100</v>
      </c>
      <c r="G84" s="9">
        <v>831.1</v>
      </c>
      <c r="H84" s="9">
        <v>0</v>
      </c>
      <c r="I84" s="9">
        <v>0</v>
      </c>
    </row>
    <row r="85" spans="1:9" ht="21.75" customHeight="1">
      <c r="A85" s="46" t="s">
        <v>207</v>
      </c>
      <c r="B85" s="5" t="s">
        <v>30</v>
      </c>
      <c r="C85" s="5" t="s">
        <v>22</v>
      </c>
      <c r="D85" s="5" t="s">
        <v>14</v>
      </c>
      <c r="E85" s="7" t="s">
        <v>205</v>
      </c>
      <c r="F85" s="5"/>
      <c r="G85" s="9">
        <f>G86</f>
        <v>41043</v>
      </c>
      <c r="H85" s="9">
        <f t="shared" ref="H85:H86" si="36">H86</f>
        <v>41043</v>
      </c>
      <c r="I85" s="9">
        <f t="shared" ref="I85:I86" si="37">I86</f>
        <v>41043</v>
      </c>
    </row>
    <row r="86" spans="1:9" ht="21.75" customHeight="1">
      <c r="A86" s="46" t="s">
        <v>208</v>
      </c>
      <c r="B86" s="5" t="s">
        <v>30</v>
      </c>
      <c r="C86" s="5" t="s">
        <v>22</v>
      </c>
      <c r="D86" s="5" t="s">
        <v>14</v>
      </c>
      <c r="E86" s="7" t="s">
        <v>206</v>
      </c>
      <c r="F86" s="5"/>
      <c r="G86" s="9">
        <f>G87</f>
        <v>41043</v>
      </c>
      <c r="H86" s="9">
        <f t="shared" si="36"/>
        <v>41043</v>
      </c>
      <c r="I86" s="9">
        <f t="shared" si="37"/>
        <v>41043</v>
      </c>
    </row>
    <row r="87" spans="1:9" ht="69.75" customHeight="1">
      <c r="A87" s="44" t="s">
        <v>70</v>
      </c>
      <c r="B87" s="5" t="s">
        <v>30</v>
      </c>
      <c r="C87" s="5" t="s">
        <v>22</v>
      </c>
      <c r="D87" s="5" t="s">
        <v>14</v>
      </c>
      <c r="E87" s="7" t="s">
        <v>110</v>
      </c>
      <c r="F87" s="5"/>
      <c r="G87" s="9">
        <f>G88+G89+G90</f>
        <v>41043</v>
      </c>
      <c r="H87" s="9">
        <f t="shared" ref="H87:I87" si="38">H88+H89+H90</f>
        <v>41043</v>
      </c>
      <c r="I87" s="9">
        <f t="shared" si="38"/>
        <v>41043</v>
      </c>
    </row>
    <row r="88" spans="1:9" ht="87" customHeight="1">
      <c r="A88" s="29" t="s">
        <v>69</v>
      </c>
      <c r="B88" s="30" t="s">
        <v>30</v>
      </c>
      <c r="C88" s="30" t="s">
        <v>22</v>
      </c>
      <c r="D88" s="30" t="s">
        <v>14</v>
      </c>
      <c r="E88" s="31" t="s">
        <v>110</v>
      </c>
      <c r="F88" s="30">
        <v>100</v>
      </c>
      <c r="G88" s="24">
        <v>40537</v>
      </c>
      <c r="H88" s="24">
        <v>40537</v>
      </c>
      <c r="I88" s="24">
        <v>40537</v>
      </c>
    </row>
    <row r="89" spans="1:9" ht="40.5" customHeight="1">
      <c r="A89" s="29" t="s">
        <v>102</v>
      </c>
      <c r="B89" s="30" t="s">
        <v>30</v>
      </c>
      <c r="C89" s="30" t="s">
        <v>22</v>
      </c>
      <c r="D89" s="30" t="s">
        <v>14</v>
      </c>
      <c r="E89" s="31" t="s">
        <v>110</v>
      </c>
      <c r="F89" s="30">
        <v>200</v>
      </c>
      <c r="G89" s="24">
        <v>506</v>
      </c>
      <c r="H89" s="24">
        <v>506</v>
      </c>
      <c r="I89" s="24">
        <v>506</v>
      </c>
    </row>
    <row r="90" spans="1:9" ht="35.25" customHeight="1">
      <c r="A90" s="59" t="s">
        <v>55</v>
      </c>
      <c r="B90" s="30" t="s">
        <v>30</v>
      </c>
      <c r="C90" s="30" t="s">
        <v>22</v>
      </c>
      <c r="D90" s="30" t="s">
        <v>14</v>
      </c>
      <c r="E90" s="31" t="s">
        <v>110</v>
      </c>
      <c r="F90" s="30">
        <v>300</v>
      </c>
      <c r="G90" s="24">
        <v>0</v>
      </c>
      <c r="H90" s="24">
        <v>0</v>
      </c>
      <c r="I90" s="24">
        <v>0</v>
      </c>
    </row>
    <row r="91" spans="1:9" ht="19.5" customHeight="1">
      <c r="A91" s="44" t="s">
        <v>7</v>
      </c>
      <c r="B91" s="5" t="s">
        <v>30</v>
      </c>
      <c r="C91" s="5" t="s">
        <v>22</v>
      </c>
      <c r="D91" s="5" t="s">
        <v>15</v>
      </c>
      <c r="E91" s="7"/>
      <c r="F91" s="5"/>
      <c r="G91" s="9">
        <f>G92+G101</f>
        <v>301524.40000000002</v>
      </c>
      <c r="H91" s="9">
        <f>H92+H101</f>
        <v>263324.10000000003</v>
      </c>
      <c r="I91" s="9">
        <f>I92+I101</f>
        <v>260241.10000000003</v>
      </c>
    </row>
    <row r="92" spans="1:9" ht="34.5" customHeight="1">
      <c r="A92" s="46" t="s">
        <v>224</v>
      </c>
      <c r="B92" s="5" t="s">
        <v>30</v>
      </c>
      <c r="C92" s="5" t="s">
        <v>22</v>
      </c>
      <c r="D92" s="5" t="s">
        <v>15</v>
      </c>
      <c r="E92" s="7" t="s">
        <v>223</v>
      </c>
      <c r="F92" s="5"/>
      <c r="G92" s="9">
        <f>G93</f>
        <v>48960.3</v>
      </c>
      <c r="H92" s="9">
        <f t="shared" ref="H92:I92" si="39">H93</f>
        <v>27247.9</v>
      </c>
      <c r="I92" s="9">
        <f t="shared" si="39"/>
        <v>25134.7</v>
      </c>
    </row>
    <row r="93" spans="1:9" ht="45" customHeight="1">
      <c r="A93" s="44" t="s">
        <v>76</v>
      </c>
      <c r="B93" s="5" t="s">
        <v>30</v>
      </c>
      <c r="C93" s="5" t="s">
        <v>22</v>
      </c>
      <c r="D93" s="5" t="s">
        <v>15</v>
      </c>
      <c r="E93" s="7" t="s">
        <v>101</v>
      </c>
      <c r="F93" s="5"/>
      <c r="G93" s="9">
        <f>G94+G99</f>
        <v>48960.3</v>
      </c>
      <c r="H93" s="9">
        <f>H94+H99</f>
        <v>27247.9</v>
      </c>
      <c r="I93" s="9">
        <f>I94+I99</f>
        <v>25134.7</v>
      </c>
    </row>
    <row r="94" spans="1:9" ht="47.25" customHeight="1">
      <c r="A94" s="44" t="s">
        <v>137</v>
      </c>
      <c r="B94" s="5" t="s">
        <v>30</v>
      </c>
      <c r="C94" s="5" t="s">
        <v>22</v>
      </c>
      <c r="D94" s="5" t="s">
        <v>15</v>
      </c>
      <c r="E94" s="7" t="s">
        <v>111</v>
      </c>
      <c r="F94" s="5"/>
      <c r="G94" s="9">
        <f>G95+G96+G98+G97</f>
        <v>41864.300000000003</v>
      </c>
      <c r="H94" s="9">
        <f t="shared" ref="H94:I94" si="40">H95+H96+H98+H97</f>
        <v>27247.9</v>
      </c>
      <c r="I94" s="9">
        <f t="shared" si="40"/>
        <v>25134.7</v>
      </c>
    </row>
    <row r="95" spans="1:9" ht="78.75" customHeight="1">
      <c r="A95" s="25" t="s">
        <v>69</v>
      </c>
      <c r="B95" s="5" t="s">
        <v>30</v>
      </c>
      <c r="C95" s="5" t="s">
        <v>22</v>
      </c>
      <c r="D95" s="5" t="s">
        <v>15</v>
      </c>
      <c r="E95" s="7" t="s">
        <v>111</v>
      </c>
      <c r="F95" s="5">
        <v>100</v>
      </c>
      <c r="G95" s="9">
        <v>6235</v>
      </c>
      <c r="H95" s="9">
        <v>4340</v>
      </c>
      <c r="I95" s="9">
        <v>4340</v>
      </c>
    </row>
    <row r="96" spans="1:9" ht="30.75" customHeight="1">
      <c r="A96" s="25" t="s">
        <v>102</v>
      </c>
      <c r="B96" s="5" t="s">
        <v>30</v>
      </c>
      <c r="C96" s="5" t="s">
        <v>22</v>
      </c>
      <c r="D96" s="5" t="s">
        <v>15</v>
      </c>
      <c r="E96" s="7" t="s">
        <v>111</v>
      </c>
      <c r="F96" s="5">
        <v>200</v>
      </c>
      <c r="G96" s="9">
        <v>31229.3</v>
      </c>
      <c r="H96" s="9">
        <v>18507.900000000001</v>
      </c>
      <c r="I96" s="9">
        <v>16394.7</v>
      </c>
    </row>
    <row r="97" spans="1:9" ht="89.25" customHeight="1">
      <c r="A97" s="25" t="s">
        <v>183</v>
      </c>
      <c r="B97" s="5" t="s">
        <v>30</v>
      </c>
      <c r="C97" s="5" t="s">
        <v>22</v>
      </c>
      <c r="D97" s="5" t="s">
        <v>15</v>
      </c>
      <c r="E97" s="7" t="s">
        <v>111</v>
      </c>
      <c r="F97" s="5">
        <v>611</v>
      </c>
      <c r="G97" s="9">
        <v>2000</v>
      </c>
      <c r="H97" s="9">
        <v>2000</v>
      </c>
      <c r="I97" s="9">
        <v>2000</v>
      </c>
    </row>
    <row r="98" spans="1:9" ht="24" customHeight="1">
      <c r="A98" s="46" t="s">
        <v>61</v>
      </c>
      <c r="B98" s="5" t="s">
        <v>30</v>
      </c>
      <c r="C98" s="5" t="s">
        <v>22</v>
      </c>
      <c r="D98" s="5" t="s">
        <v>15</v>
      </c>
      <c r="E98" s="7" t="s">
        <v>111</v>
      </c>
      <c r="F98" s="5">
        <v>850</v>
      </c>
      <c r="G98" s="9">
        <v>2400</v>
      </c>
      <c r="H98" s="9">
        <v>2400</v>
      </c>
      <c r="I98" s="9">
        <v>2400</v>
      </c>
    </row>
    <row r="99" spans="1:9" ht="49.5" customHeight="1">
      <c r="A99" s="25" t="s">
        <v>154</v>
      </c>
      <c r="B99" s="5" t="s">
        <v>30</v>
      </c>
      <c r="C99" s="5" t="s">
        <v>22</v>
      </c>
      <c r="D99" s="5" t="s">
        <v>15</v>
      </c>
      <c r="E99" s="7" t="s">
        <v>214</v>
      </c>
      <c r="F99" s="5"/>
      <c r="G99" s="9">
        <f>G100</f>
        <v>7096</v>
      </c>
      <c r="H99" s="9">
        <f t="shared" ref="H99:I99" si="41">H100</f>
        <v>0</v>
      </c>
      <c r="I99" s="9">
        <f t="shared" si="41"/>
        <v>0</v>
      </c>
    </row>
    <row r="100" spans="1:9" ht="37.5" customHeight="1">
      <c r="A100" s="25" t="s">
        <v>102</v>
      </c>
      <c r="B100" s="5" t="s">
        <v>30</v>
      </c>
      <c r="C100" s="5" t="s">
        <v>22</v>
      </c>
      <c r="D100" s="5" t="s">
        <v>15</v>
      </c>
      <c r="E100" s="7" t="s">
        <v>214</v>
      </c>
      <c r="F100" s="5">
        <v>200</v>
      </c>
      <c r="G100" s="9">
        <v>7096</v>
      </c>
      <c r="H100" s="9">
        <v>0</v>
      </c>
      <c r="I100" s="9">
        <v>0</v>
      </c>
    </row>
    <row r="101" spans="1:9" ht="24" customHeight="1">
      <c r="A101" s="46" t="s">
        <v>207</v>
      </c>
      <c r="B101" s="5" t="s">
        <v>30</v>
      </c>
      <c r="C101" s="5" t="s">
        <v>22</v>
      </c>
      <c r="D101" s="5" t="s">
        <v>15</v>
      </c>
      <c r="E101" s="7" t="s">
        <v>205</v>
      </c>
      <c r="F101" s="5"/>
      <c r="G101" s="9">
        <f>G102</f>
        <v>252564.1</v>
      </c>
      <c r="H101" s="9">
        <f t="shared" ref="H101:I101" si="42">H102</f>
        <v>236076.2</v>
      </c>
      <c r="I101" s="9">
        <f t="shared" si="42"/>
        <v>235106.40000000002</v>
      </c>
    </row>
    <row r="102" spans="1:9" ht="24" customHeight="1">
      <c r="A102" s="46" t="s">
        <v>208</v>
      </c>
      <c r="B102" s="5" t="s">
        <v>30</v>
      </c>
      <c r="C102" s="5" t="s">
        <v>22</v>
      </c>
      <c r="D102" s="5" t="s">
        <v>15</v>
      </c>
      <c r="E102" s="7" t="s">
        <v>206</v>
      </c>
      <c r="F102" s="5"/>
      <c r="G102" s="9">
        <f>G103+G108+G113+G118+G116+G106+G121</f>
        <v>252564.1</v>
      </c>
      <c r="H102" s="9">
        <f t="shared" ref="H102:I102" si="43">H103+H108+H113+H118+H116+H106+H121</f>
        <v>236076.2</v>
      </c>
      <c r="I102" s="9">
        <f t="shared" si="43"/>
        <v>235106.40000000002</v>
      </c>
    </row>
    <row r="103" spans="1:9" ht="97.5" customHeight="1">
      <c r="A103" s="46" t="s">
        <v>178</v>
      </c>
      <c r="B103" s="5" t="s">
        <v>30</v>
      </c>
      <c r="C103" s="5" t="s">
        <v>22</v>
      </c>
      <c r="D103" s="5" t="s">
        <v>15</v>
      </c>
      <c r="E103" s="7" t="s">
        <v>179</v>
      </c>
      <c r="F103" s="5"/>
      <c r="G103" s="9">
        <f>G104+G105</f>
        <v>16308</v>
      </c>
      <c r="H103" s="9">
        <f t="shared" ref="H103:I103" si="44">H104+H105</f>
        <v>16341</v>
      </c>
      <c r="I103" s="9">
        <f t="shared" si="44"/>
        <v>16341</v>
      </c>
    </row>
    <row r="104" spans="1:9" ht="90.75" customHeight="1">
      <c r="A104" s="46" t="s">
        <v>127</v>
      </c>
      <c r="B104" s="5" t="s">
        <v>30</v>
      </c>
      <c r="C104" s="5" t="s">
        <v>22</v>
      </c>
      <c r="D104" s="5" t="s">
        <v>15</v>
      </c>
      <c r="E104" s="7" t="s">
        <v>179</v>
      </c>
      <c r="F104" s="5">
        <v>100</v>
      </c>
      <c r="G104" s="9">
        <v>15179.7</v>
      </c>
      <c r="H104" s="9">
        <v>15212.7</v>
      </c>
      <c r="I104" s="9">
        <v>15212.7</v>
      </c>
    </row>
    <row r="105" spans="1:9" ht="24" customHeight="1">
      <c r="A105" s="46" t="s">
        <v>180</v>
      </c>
      <c r="B105" s="5" t="s">
        <v>30</v>
      </c>
      <c r="C105" s="5" t="s">
        <v>22</v>
      </c>
      <c r="D105" s="5" t="s">
        <v>15</v>
      </c>
      <c r="E105" s="7" t="s">
        <v>179</v>
      </c>
      <c r="F105" s="5">
        <v>612</v>
      </c>
      <c r="G105" s="9">
        <v>1128.3</v>
      </c>
      <c r="H105" s="9">
        <v>1128.3</v>
      </c>
      <c r="I105" s="9">
        <v>1128.3</v>
      </c>
    </row>
    <row r="106" spans="1:9" ht="81.75" customHeight="1">
      <c r="A106" s="46" t="s">
        <v>218</v>
      </c>
      <c r="B106" s="5" t="s">
        <v>30</v>
      </c>
      <c r="C106" s="5" t="s">
        <v>22</v>
      </c>
      <c r="D106" s="5" t="s">
        <v>15</v>
      </c>
      <c r="E106" s="7" t="s">
        <v>219</v>
      </c>
      <c r="F106" s="5"/>
      <c r="G106" s="9">
        <v>0</v>
      </c>
      <c r="H106" s="9">
        <f>H107</f>
        <v>500</v>
      </c>
      <c r="I106" s="9">
        <v>0</v>
      </c>
    </row>
    <row r="107" spans="1:9" ht="42" customHeight="1">
      <c r="A107" s="46" t="s">
        <v>102</v>
      </c>
      <c r="B107" s="5" t="s">
        <v>30</v>
      </c>
      <c r="C107" s="5" t="s">
        <v>22</v>
      </c>
      <c r="D107" s="5" t="s">
        <v>15</v>
      </c>
      <c r="E107" s="7" t="s">
        <v>219</v>
      </c>
      <c r="F107" s="5">
        <v>200</v>
      </c>
      <c r="G107" s="9">
        <v>0</v>
      </c>
      <c r="H107" s="9">
        <v>500</v>
      </c>
      <c r="I107" s="9">
        <v>0</v>
      </c>
    </row>
    <row r="108" spans="1:9" ht="119.25" customHeight="1">
      <c r="A108" s="44" t="s">
        <v>71</v>
      </c>
      <c r="B108" s="5" t="s">
        <v>30</v>
      </c>
      <c r="C108" s="5" t="s">
        <v>22</v>
      </c>
      <c r="D108" s="5" t="s">
        <v>15</v>
      </c>
      <c r="E108" s="7" t="s">
        <v>112</v>
      </c>
      <c r="F108" s="3"/>
      <c r="G108" s="9">
        <f>G109+G110+G111+G112</f>
        <v>207884</v>
      </c>
      <c r="H108" s="9">
        <f t="shared" ref="H108:I108" si="45">H109+H110+H111+H112</f>
        <v>207399</v>
      </c>
      <c r="I108" s="9">
        <f t="shared" si="45"/>
        <v>207399</v>
      </c>
    </row>
    <row r="109" spans="1:9" ht="99.75" customHeight="1">
      <c r="A109" s="25" t="s">
        <v>69</v>
      </c>
      <c r="B109" s="5" t="s">
        <v>30</v>
      </c>
      <c r="C109" s="5" t="s">
        <v>22</v>
      </c>
      <c r="D109" s="5" t="s">
        <v>15</v>
      </c>
      <c r="E109" s="7" t="s">
        <v>112</v>
      </c>
      <c r="F109" s="3">
        <v>100</v>
      </c>
      <c r="G109" s="9">
        <v>192285</v>
      </c>
      <c r="H109" s="9">
        <v>192285</v>
      </c>
      <c r="I109" s="9">
        <v>192285</v>
      </c>
    </row>
    <row r="110" spans="1:9" ht="39.75" customHeight="1">
      <c r="A110" s="25" t="s">
        <v>102</v>
      </c>
      <c r="B110" s="5" t="s">
        <v>30</v>
      </c>
      <c r="C110" s="5" t="s">
        <v>22</v>
      </c>
      <c r="D110" s="5" t="s">
        <v>15</v>
      </c>
      <c r="E110" s="7" t="s">
        <v>112</v>
      </c>
      <c r="F110" s="5">
        <v>200</v>
      </c>
      <c r="G110" s="9">
        <v>4039</v>
      </c>
      <c r="H110" s="9">
        <v>3554</v>
      </c>
      <c r="I110" s="9">
        <v>3554</v>
      </c>
    </row>
    <row r="111" spans="1:9" ht="33" customHeight="1">
      <c r="A111" s="59" t="s">
        <v>55</v>
      </c>
      <c r="B111" s="5" t="s">
        <v>30</v>
      </c>
      <c r="C111" s="5" t="s">
        <v>22</v>
      </c>
      <c r="D111" s="5" t="s">
        <v>15</v>
      </c>
      <c r="E111" s="7" t="s">
        <v>112</v>
      </c>
      <c r="F111" s="5">
        <v>300</v>
      </c>
      <c r="G111" s="9">
        <v>150</v>
      </c>
      <c r="H111" s="9">
        <v>150</v>
      </c>
      <c r="I111" s="9">
        <v>150</v>
      </c>
    </row>
    <row r="112" spans="1:9" ht="87" customHeight="1">
      <c r="A112" s="25" t="s">
        <v>183</v>
      </c>
      <c r="B112" s="5" t="s">
        <v>30</v>
      </c>
      <c r="C112" s="5" t="s">
        <v>22</v>
      </c>
      <c r="D112" s="5" t="s">
        <v>15</v>
      </c>
      <c r="E112" s="7" t="s">
        <v>112</v>
      </c>
      <c r="F112" s="5">
        <v>611</v>
      </c>
      <c r="G112" s="9">
        <v>11410</v>
      </c>
      <c r="H112" s="9">
        <v>11410</v>
      </c>
      <c r="I112" s="9">
        <v>11410</v>
      </c>
    </row>
    <row r="113" spans="1:9" ht="79.5" customHeight="1">
      <c r="A113" s="44" t="s">
        <v>203</v>
      </c>
      <c r="B113" s="5" t="s">
        <v>30</v>
      </c>
      <c r="C113" s="5" t="s">
        <v>22</v>
      </c>
      <c r="D113" s="5" t="s">
        <v>15</v>
      </c>
      <c r="E113" s="7" t="s">
        <v>204</v>
      </c>
      <c r="F113" s="5"/>
      <c r="G113" s="9">
        <f>G114+G115</f>
        <v>1358</v>
      </c>
      <c r="H113" s="9">
        <f t="shared" ref="H113:I113" si="46">H114+H115</f>
        <v>1358</v>
      </c>
      <c r="I113" s="9">
        <f t="shared" si="46"/>
        <v>1359</v>
      </c>
    </row>
    <row r="114" spans="1:9" ht="33" customHeight="1">
      <c r="A114" s="25" t="s">
        <v>102</v>
      </c>
      <c r="B114" s="5" t="s">
        <v>30</v>
      </c>
      <c r="C114" s="5" t="s">
        <v>22</v>
      </c>
      <c r="D114" s="5" t="s">
        <v>15</v>
      </c>
      <c r="E114" s="7" t="s">
        <v>204</v>
      </c>
      <c r="F114" s="5">
        <v>200</v>
      </c>
      <c r="G114" s="9">
        <v>1307</v>
      </c>
      <c r="H114" s="9">
        <v>1307</v>
      </c>
      <c r="I114" s="9">
        <v>1308</v>
      </c>
    </row>
    <row r="115" spans="1:9" ht="33" customHeight="1">
      <c r="A115" s="46" t="s">
        <v>180</v>
      </c>
      <c r="B115" s="5" t="s">
        <v>30</v>
      </c>
      <c r="C115" s="5" t="s">
        <v>22</v>
      </c>
      <c r="D115" s="5" t="s">
        <v>15</v>
      </c>
      <c r="E115" s="7" t="s">
        <v>204</v>
      </c>
      <c r="F115" s="5">
        <v>612</v>
      </c>
      <c r="G115" s="9">
        <v>51</v>
      </c>
      <c r="H115" s="9">
        <v>51</v>
      </c>
      <c r="I115" s="9">
        <v>51</v>
      </c>
    </row>
    <row r="116" spans="1:9" ht="113.25" customHeight="1">
      <c r="A116" s="46" t="s">
        <v>258</v>
      </c>
      <c r="B116" s="5" t="s">
        <v>30</v>
      </c>
      <c r="C116" s="5" t="s">
        <v>22</v>
      </c>
      <c r="D116" s="5" t="s">
        <v>15</v>
      </c>
      <c r="E116" s="7" t="s">
        <v>217</v>
      </c>
      <c r="F116" s="5"/>
      <c r="G116" s="9">
        <f>G117</f>
        <v>16529.400000000001</v>
      </c>
      <c r="H116" s="9">
        <v>0</v>
      </c>
      <c r="I116" s="9">
        <v>0</v>
      </c>
    </row>
    <row r="117" spans="1:9" ht="33" customHeight="1">
      <c r="A117" s="46" t="s">
        <v>102</v>
      </c>
      <c r="B117" s="5" t="s">
        <v>30</v>
      </c>
      <c r="C117" s="5" t="s">
        <v>22</v>
      </c>
      <c r="D117" s="5" t="s">
        <v>15</v>
      </c>
      <c r="E117" s="7" t="s">
        <v>217</v>
      </c>
      <c r="F117" s="5">
        <v>200</v>
      </c>
      <c r="G117" s="9">
        <v>16529.400000000001</v>
      </c>
      <c r="H117" s="9">
        <v>0</v>
      </c>
      <c r="I117" s="9">
        <v>0</v>
      </c>
    </row>
    <row r="118" spans="1:9" ht="81" customHeight="1">
      <c r="A118" s="25" t="s">
        <v>182</v>
      </c>
      <c r="B118" s="5" t="s">
        <v>30</v>
      </c>
      <c r="C118" s="5" t="s">
        <v>22</v>
      </c>
      <c r="D118" s="5" t="s">
        <v>15</v>
      </c>
      <c r="E118" s="7" t="s">
        <v>181</v>
      </c>
      <c r="F118" s="5"/>
      <c r="G118" s="9">
        <f>G119+G120</f>
        <v>10031</v>
      </c>
      <c r="H118" s="9">
        <f t="shared" ref="H118:I118" si="47">H119+H120</f>
        <v>10031</v>
      </c>
      <c r="I118" s="9">
        <f t="shared" si="47"/>
        <v>9560.2000000000007</v>
      </c>
    </row>
    <row r="119" spans="1:9" ht="33" customHeight="1">
      <c r="A119" s="25" t="s">
        <v>102</v>
      </c>
      <c r="B119" s="5" t="s">
        <v>30</v>
      </c>
      <c r="C119" s="5" t="s">
        <v>22</v>
      </c>
      <c r="D119" s="5" t="s">
        <v>15</v>
      </c>
      <c r="E119" s="7" t="s">
        <v>181</v>
      </c>
      <c r="F119" s="5">
        <v>200</v>
      </c>
      <c r="G119" s="9">
        <v>9445</v>
      </c>
      <c r="H119" s="9">
        <v>9445</v>
      </c>
      <c r="I119" s="9">
        <v>8974.2000000000007</v>
      </c>
    </row>
    <row r="120" spans="1:9" ht="28.5" customHeight="1">
      <c r="A120" s="46" t="s">
        <v>180</v>
      </c>
      <c r="B120" s="5" t="s">
        <v>30</v>
      </c>
      <c r="C120" s="5" t="s">
        <v>22</v>
      </c>
      <c r="D120" s="5" t="s">
        <v>15</v>
      </c>
      <c r="E120" s="7" t="s">
        <v>181</v>
      </c>
      <c r="F120" s="5">
        <v>612</v>
      </c>
      <c r="G120" s="9">
        <v>586</v>
      </c>
      <c r="H120" s="9">
        <v>586</v>
      </c>
      <c r="I120" s="9">
        <v>586</v>
      </c>
    </row>
    <row r="121" spans="1:9" ht="109.5" customHeight="1">
      <c r="A121" s="25" t="s">
        <v>259</v>
      </c>
      <c r="B121" s="5" t="s">
        <v>30</v>
      </c>
      <c r="C121" s="5" t="s">
        <v>22</v>
      </c>
      <c r="D121" s="5" t="s">
        <v>15</v>
      </c>
      <c r="E121" s="7" t="s">
        <v>260</v>
      </c>
      <c r="F121" s="5"/>
      <c r="G121" s="9">
        <f>G122</f>
        <v>453.7</v>
      </c>
      <c r="H121" s="9">
        <f>H122</f>
        <v>447.2</v>
      </c>
      <c r="I121" s="9">
        <f>I122</f>
        <v>447.2</v>
      </c>
    </row>
    <row r="122" spans="1:9" ht="94.5" customHeight="1">
      <c r="A122" s="25" t="s">
        <v>69</v>
      </c>
      <c r="B122" s="5" t="s">
        <v>30</v>
      </c>
      <c r="C122" s="5" t="s">
        <v>22</v>
      </c>
      <c r="D122" s="5" t="s">
        <v>15</v>
      </c>
      <c r="E122" s="7" t="s">
        <v>260</v>
      </c>
      <c r="F122" s="5">
        <v>100</v>
      </c>
      <c r="G122" s="9">
        <v>453.7</v>
      </c>
      <c r="H122" s="9">
        <v>447.2</v>
      </c>
      <c r="I122" s="9">
        <v>447.2</v>
      </c>
    </row>
    <row r="123" spans="1:9" ht="31.5" customHeight="1">
      <c r="A123" s="59" t="s">
        <v>8</v>
      </c>
      <c r="B123" s="5" t="s">
        <v>30</v>
      </c>
      <c r="C123" s="5" t="s">
        <v>22</v>
      </c>
      <c r="D123" s="5" t="s">
        <v>19</v>
      </c>
      <c r="E123" s="8"/>
      <c r="F123" s="3"/>
      <c r="G123" s="9">
        <f>G124+G134+G144+G154+G150</f>
        <v>14118.7</v>
      </c>
      <c r="H123" s="9">
        <f t="shared" ref="H123:I123" si="48">H124+H134+H144</f>
        <v>10503.2</v>
      </c>
      <c r="I123" s="9">
        <f t="shared" si="48"/>
        <v>10503.2</v>
      </c>
    </row>
    <row r="124" spans="1:9" ht="54.75" customHeight="1">
      <c r="A124" s="44" t="s">
        <v>226</v>
      </c>
      <c r="B124" s="5" t="s">
        <v>30</v>
      </c>
      <c r="C124" s="5" t="s">
        <v>22</v>
      </c>
      <c r="D124" s="5" t="s">
        <v>19</v>
      </c>
      <c r="E124" s="8" t="s">
        <v>225</v>
      </c>
      <c r="F124" s="3"/>
      <c r="G124" s="9">
        <f>G125+G130</f>
        <v>3498</v>
      </c>
      <c r="H124" s="9">
        <f t="shared" ref="H124:I124" si="49">H125+H130</f>
        <v>3478</v>
      </c>
      <c r="I124" s="9">
        <f t="shared" si="49"/>
        <v>3478</v>
      </c>
    </row>
    <row r="125" spans="1:9" ht="39.75" customHeight="1">
      <c r="A125" s="44" t="s">
        <v>59</v>
      </c>
      <c r="B125" s="5" t="s">
        <v>30</v>
      </c>
      <c r="C125" s="5" t="s">
        <v>22</v>
      </c>
      <c r="D125" s="5" t="s">
        <v>19</v>
      </c>
      <c r="E125" s="7" t="s">
        <v>103</v>
      </c>
      <c r="F125" s="5"/>
      <c r="G125" s="9">
        <f>G126</f>
        <v>2729</v>
      </c>
      <c r="H125" s="9">
        <f t="shared" ref="H125:I125" si="50">H126</f>
        <v>2709</v>
      </c>
      <c r="I125" s="9">
        <f t="shared" si="50"/>
        <v>2709</v>
      </c>
    </row>
    <row r="126" spans="1:9" ht="33.75" customHeight="1">
      <c r="A126" s="44" t="s">
        <v>60</v>
      </c>
      <c r="B126" s="5" t="s">
        <v>30</v>
      </c>
      <c r="C126" s="5" t="s">
        <v>22</v>
      </c>
      <c r="D126" s="5" t="s">
        <v>19</v>
      </c>
      <c r="E126" s="7" t="s">
        <v>104</v>
      </c>
      <c r="F126" s="5"/>
      <c r="G126" s="9">
        <f>G127+G128+G129</f>
        <v>2729</v>
      </c>
      <c r="H126" s="9">
        <f t="shared" ref="H126:I126" si="51">H127+H128+H129</f>
        <v>2709</v>
      </c>
      <c r="I126" s="9">
        <f t="shared" si="51"/>
        <v>2709</v>
      </c>
    </row>
    <row r="127" spans="1:9" ht="87" customHeight="1">
      <c r="A127" s="25" t="s">
        <v>69</v>
      </c>
      <c r="B127" s="5" t="s">
        <v>30</v>
      </c>
      <c r="C127" s="5" t="s">
        <v>22</v>
      </c>
      <c r="D127" s="5" t="s">
        <v>19</v>
      </c>
      <c r="E127" s="7" t="s">
        <v>104</v>
      </c>
      <c r="F127" s="5">
        <v>100</v>
      </c>
      <c r="G127" s="9">
        <v>2659</v>
      </c>
      <c r="H127" s="9">
        <v>2659</v>
      </c>
      <c r="I127" s="9">
        <v>2659</v>
      </c>
    </row>
    <row r="128" spans="1:9" ht="42" customHeight="1">
      <c r="A128" s="25" t="s">
        <v>102</v>
      </c>
      <c r="B128" s="5" t="s">
        <v>30</v>
      </c>
      <c r="C128" s="5" t="s">
        <v>22</v>
      </c>
      <c r="D128" s="5" t="s">
        <v>19</v>
      </c>
      <c r="E128" s="7" t="s">
        <v>104</v>
      </c>
      <c r="F128" s="5">
        <v>200</v>
      </c>
      <c r="G128" s="9">
        <v>70</v>
      </c>
      <c r="H128" s="9">
        <v>50</v>
      </c>
      <c r="I128" s="9">
        <v>50</v>
      </c>
    </row>
    <row r="129" spans="1:9" ht="25.5" customHeight="1">
      <c r="A129" s="46" t="s">
        <v>61</v>
      </c>
      <c r="B129" s="5" t="s">
        <v>30</v>
      </c>
      <c r="C129" s="5" t="s">
        <v>22</v>
      </c>
      <c r="D129" s="5" t="s">
        <v>19</v>
      </c>
      <c r="E129" s="7" t="s">
        <v>104</v>
      </c>
      <c r="F129" s="5">
        <v>850</v>
      </c>
      <c r="G129" s="9">
        <v>0</v>
      </c>
      <c r="H129" s="9">
        <v>0</v>
      </c>
      <c r="I129" s="9">
        <v>0</v>
      </c>
    </row>
    <row r="130" spans="1:9" ht="34.5" customHeight="1">
      <c r="A130" s="46" t="s">
        <v>216</v>
      </c>
      <c r="B130" s="5" t="s">
        <v>30</v>
      </c>
      <c r="C130" s="5" t="s">
        <v>22</v>
      </c>
      <c r="D130" s="5" t="s">
        <v>19</v>
      </c>
      <c r="E130" s="7" t="s">
        <v>215</v>
      </c>
      <c r="F130" s="5"/>
      <c r="G130" s="9">
        <f>G131</f>
        <v>769</v>
      </c>
      <c r="H130" s="9">
        <f t="shared" ref="H130:I130" si="52">H131</f>
        <v>769</v>
      </c>
      <c r="I130" s="9">
        <f t="shared" si="52"/>
        <v>769</v>
      </c>
    </row>
    <row r="131" spans="1:9" ht="54.75" customHeight="1">
      <c r="A131" s="44" t="s">
        <v>88</v>
      </c>
      <c r="B131" s="5" t="s">
        <v>30</v>
      </c>
      <c r="C131" s="5" t="s">
        <v>22</v>
      </c>
      <c r="D131" s="5" t="s">
        <v>19</v>
      </c>
      <c r="E131" s="7" t="s">
        <v>123</v>
      </c>
      <c r="F131" s="5"/>
      <c r="G131" s="9">
        <f>G132+G133</f>
        <v>769</v>
      </c>
      <c r="H131" s="9">
        <f t="shared" ref="H131:I131" si="53">H132+H133</f>
        <v>769</v>
      </c>
      <c r="I131" s="9">
        <f t="shared" si="53"/>
        <v>769</v>
      </c>
    </row>
    <row r="132" spans="1:9" ht="84.75" customHeight="1">
      <c r="A132" s="25" t="s">
        <v>69</v>
      </c>
      <c r="B132" s="5" t="s">
        <v>30</v>
      </c>
      <c r="C132" s="20" t="s">
        <v>22</v>
      </c>
      <c r="D132" s="20" t="s">
        <v>19</v>
      </c>
      <c r="E132" s="7" t="s">
        <v>123</v>
      </c>
      <c r="F132" s="20">
        <v>100</v>
      </c>
      <c r="G132" s="26">
        <v>674</v>
      </c>
      <c r="H132" s="26">
        <v>674</v>
      </c>
      <c r="I132" s="26">
        <v>674</v>
      </c>
    </row>
    <row r="133" spans="1:9" ht="33.75" customHeight="1">
      <c r="A133" s="25" t="s">
        <v>102</v>
      </c>
      <c r="B133" s="5" t="s">
        <v>30</v>
      </c>
      <c r="C133" s="20" t="s">
        <v>22</v>
      </c>
      <c r="D133" s="20" t="s">
        <v>19</v>
      </c>
      <c r="E133" s="7" t="s">
        <v>123</v>
      </c>
      <c r="F133" s="20">
        <v>200</v>
      </c>
      <c r="G133" s="26">
        <v>95</v>
      </c>
      <c r="H133" s="26">
        <v>95</v>
      </c>
      <c r="I133" s="26">
        <v>95</v>
      </c>
    </row>
    <row r="134" spans="1:9" ht="33.75" customHeight="1">
      <c r="A134" s="46" t="s">
        <v>224</v>
      </c>
      <c r="B134" s="5" t="s">
        <v>30</v>
      </c>
      <c r="C134" s="20" t="s">
        <v>22</v>
      </c>
      <c r="D134" s="20" t="s">
        <v>19</v>
      </c>
      <c r="E134" s="7" t="s">
        <v>223</v>
      </c>
      <c r="F134" s="20"/>
      <c r="G134" s="26">
        <f>G135+G139</f>
        <v>6145</v>
      </c>
      <c r="H134" s="26">
        <f t="shared" ref="H134:I134" si="54">H135+H139</f>
        <v>6145</v>
      </c>
      <c r="I134" s="26">
        <f t="shared" si="54"/>
        <v>6145</v>
      </c>
    </row>
    <row r="135" spans="1:9" ht="53.25" customHeight="1">
      <c r="A135" s="44" t="s">
        <v>76</v>
      </c>
      <c r="B135" s="7" t="s">
        <v>30</v>
      </c>
      <c r="C135" s="7" t="s">
        <v>22</v>
      </c>
      <c r="D135" s="20" t="s">
        <v>19</v>
      </c>
      <c r="E135" s="7" t="s">
        <v>101</v>
      </c>
      <c r="F135" s="3"/>
      <c r="G135" s="9">
        <f>G136</f>
        <v>1889</v>
      </c>
      <c r="H135" s="9">
        <f t="shared" ref="H135:I135" si="55">H136</f>
        <v>1889</v>
      </c>
      <c r="I135" s="9">
        <f t="shared" si="55"/>
        <v>1889</v>
      </c>
    </row>
    <row r="136" spans="1:9" ht="28.5" customHeight="1">
      <c r="A136" s="44" t="s">
        <v>62</v>
      </c>
      <c r="B136" s="5" t="s">
        <v>30</v>
      </c>
      <c r="C136" s="5" t="s">
        <v>22</v>
      </c>
      <c r="D136" s="20" t="s">
        <v>19</v>
      </c>
      <c r="E136" s="7" t="s">
        <v>113</v>
      </c>
      <c r="F136" s="3"/>
      <c r="G136" s="9">
        <f>G137+G138</f>
        <v>1889</v>
      </c>
      <c r="H136" s="9">
        <f t="shared" ref="H136:I136" si="56">H137+H138</f>
        <v>1889</v>
      </c>
      <c r="I136" s="9">
        <f t="shared" si="56"/>
        <v>1889</v>
      </c>
    </row>
    <row r="137" spans="1:9" ht="84.75" customHeight="1">
      <c r="A137" s="25" t="s">
        <v>69</v>
      </c>
      <c r="B137" s="5" t="s">
        <v>30</v>
      </c>
      <c r="C137" s="5" t="s">
        <v>22</v>
      </c>
      <c r="D137" s="20" t="s">
        <v>19</v>
      </c>
      <c r="E137" s="7" t="s">
        <v>113</v>
      </c>
      <c r="F137" s="3">
        <v>100</v>
      </c>
      <c r="G137" s="9">
        <v>1469</v>
      </c>
      <c r="H137" s="9">
        <v>1469</v>
      </c>
      <c r="I137" s="9">
        <v>1469</v>
      </c>
    </row>
    <row r="138" spans="1:9" ht="40.5" customHeight="1">
      <c r="A138" s="25" t="s">
        <v>102</v>
      </c>
      <c r="B138" s="5" t="s">
        <v>30</v>
      </c>
      <c r="C138" s="5" t="s">
        <v>22</v>
      </c>
      <c r="D138" s="20" t="s">
        <v>19</v>
      </c>
      <c r="E138" s="7" t="s">
        <v>113</v>
      </c>
      <c r="F138" s="3">
        <v>200</v>
      </c>
      <c r="G138" s="9">
        <v>420</v>
      </c>
      <c r="H138" s="9">
        <v>420</v>
      </c>
      <c r="I138" s="9">
        <v>420</v>
      </c>
    </row>
    <row r="139" spans="1:9" ht="51.75" customHeight="1">
      <c r="A139" s="46" t="s">
        <v>80</v>
      </c>
      <c r="B139" s="5" t="s">
        <v>30</v>
      </c>
      <c r="C139" s="5" t="s">
        <v>22</v>
      </c>
      <c r="D139" s="5" t="s">
        <v>19</v>
      </c>
      <c r="E139" s="7" t="s">
        <v>107</v>
      </c>
      <c r="F139" s="5"/>
      <c r="G139" s="9">
        <f>G140</f>
        <v>4256</v>
      </c>
      <c r="H139" s="9">
        <f t="shared" ref="H139:I139" si="57">H140</f>
        <v>4256</v>
      </c>
      <c r="I139" s="9">
        <f t="shared" si="57"/>
        <v>4256</v>
      </c>
    </row>
    <row r="140" spans="1:9" ht="93.75" customHeight="1">
      <c r="A140" s="45" t="s">
        <v>58</v>
      </c>
      <c r="B140" s="5" t="s">
        <v>30</v>
      </c>
      <c r="C140" s="5" t="s">
        <v>22</v>
      </c>
      <c r="D140" s="5" t="s">
        <v>19</v>
      </c>
      <c r="E140" s="7" t="s">
        <v>108</v>
      </c>
      <c r="F140" s="5"/>
      <c r="G140" s="9">
        <f>G141+G142+G143</f>
        <v>4256</v>
      </c>
      <c r="H140" s="9">
        <f t="shared" ref="H140:I140" si="58">H141+H142+H143</f>
        <v>4256</v>
      </c>
      <c r="I140" s="9">
        <f t="shared" si="58"/>
        <v>4256</v>
      </c>
    </row>
    <row r="141" spans="1:9" ht="85.5" customHeight="1">
      <c r="A141" s="25" t="s">
        <v>69</v>
      </c>
      <c r="B141" s="5" t="s">
        <v>30</v>
      </c>
      <c r="C141" s="5" t="s">
        <v>22</v>
      </c>
      <c r="D141" s="5" t="s">
        <v>19</v>
      </c>
      <c r="E141" s="7" t="s">
        <v>108</v>
      </c>
      <c r="F141" s="5">
        <v>100</v>
      </c>
      <c r="G141" s="9">
        <v>3766</v>
      </c>
      <c r="H141" s="9">
        <v>3766</v>
      </c>
      <c r="I141" s="9">
        <v>3766</v>
      </c>
    </row>
    <row r="142" spans="1:9" ht="42.75" customHeight="1">
      <c r="A142" s="25" t="s">
        <v>102</v>
      </c>
      <c r="B142" s="5" t="s">
        <v>30</v>
      </c>
      <c r="C142" s="5" t="s">
        <v>22</v>
      </c>
      <c r="D142" s="5" t="s">
        <v>19</v>
      </c>
      <c r="E142" s="7" t="s">
        <v>108</v>
      </c>
      <c r="F142" s="5">
        <v>200</v>
      </c>
      <c r="G142" s="9">
        <v>490</v>
      </c>
      <c r="H142" s="9">
        <v>490</v>
      </c>
      <c r="I142" s="9">
        <v>490</v>
      </c>
    </row>
    <row r="143" spans="1:9" ht="24" customHeight="1">
      <c r="A143" s="46" t="s">
        <v>61</v>
      </c>
      <c r="B143" s="5" t="s">
        <v>30</v>
      </c>
      <c r="C143" s="5" t="s">
        <v>22</v>
      </c>
      <c r="D143" s="5" t="s">
        <v>19</v>
      </c>
      <c r="E143" s="7" t="s">
        <v>108</v>
      </c>
      <c r="F143" s="5">
        <v>850</v>
      </c>
      <c r="G143" s="9">
        <v>0</v>
      </c>
      <c r="H143" s="9">
        <v>0</v>
      </c>
      <c r="I143" s="9">
        <v>0</v>
      </c>
    </row>
    <row r="144" spans="1:9" ht="24" customHeight="1">
      <c r="A144" s="46" t="s">
        <v>207</v>
      </c>
      <c r="B144" s="5" t="s">
        <v>30</v>
      </c>
      <c r="C144" s="5" t="s">
        <v>22</v>
      </c>
      <c r="D144" s="5" t="s">
        <v>19</v>
      </c>
      <c r="E144" s="7" t="s">
        <v>205</v>
      </c>
      <c r="F144" s="5"/>
      <c r="G144" s="9">
        <f>G145</f>
        <v>884.2</v>
      </c>
      <c r="H144" s="9">
        <f t="shared" ref="H144:I144" si="59">H145</f>
        <v>880.2</v>
      </c>
      <c r="I144" s="9">
        <f t="shared" si="59"/>
        <v>880.2</v>
      </c>
    </row>
    <row r="145" spans="1:9" ht="24" customHeight="1">
      <c r="A145" s="46" t="s">
        <v>208</v>
      </c>
      <c r="B145" s="5" t="s">
        <v>30</v>
      </c>
      <c r="C145" s="5" t="s">
        <v>22</v>
      </c>
      <c r="D145" s="5" t="s">
        <v>19</v>
      </c>
      <c r="E145" s="7" t="s">
        <v>206</v>
      </c>
      <c r="F145" s="5"/>
      <c r="G145" s="9">
        <f>G146+G148</f>
        <v>884.2</v>
      </c>
      <c r="H145" s="9">
        <f t="shared" ref="H145:I145" si="60">H146+H148</f>
        <v>880.2</v>
      </c>
      <c r="I145" s="9">
        <f t="shared" si="60"/>
        <v>880.2</v>
      </c>
    </row>
    <row r="146" spans="1:9" ht="37.5" customHeight="1">
      <c r="A146" s="46" t="s">
        <v>152</v>
      </c>
      <c r="B146" s="5" t="s">
        <v>30</v>
      </c>
      <c r="C146" s="5" t="s">
        <v>22</v>
      </c>
      <c r="D146" s="5" t="s">
        <v>19</v>
      </c>
      <c r="E146" s="7" t="s">
        <v>153</v>
      </c>
      <c r="F146" s="3"/>
      <c r="G146" s="9">
        <f>G147</f>
        <v>854.2</v>
      </c>
      <c r="H146" s="9">
        <f t="shared" ref="H146:I146" si="61">H147</f>
        <v>854.2</v>
      </c>
      <c r="I146" s="9">
        <f t="shared" si="61"/>
        <v>854.2</v>
      </c>
    </row>
    <row r="147" spans="1:9" ht="48.75" customHeight="1">
      <c r="A147" s="25" t="s">
        <v>102</v>
      </c>
      <c r="B147" s="5" t="s">
        <v>30</v>
      </c>
      <c r="C147" s="5" t="s">
        <v>22</v>
      </c>
      <c r="D147" s="5" t="s">
        <v>19</v>
      </c>
      <c r="E147" s="7" t="s">
        <v>153</v>
      </c>
      <c r="F147" s="3">
        <v>200</v>
      </c>
      <c r="G147" s="9">
        <v>854.2</v>
      </c>
      <c r="H147" s="9">
        <v>854.2</v>
      </c>
      <c r="I147" s="9">
        <v>854.2</v>
      </c>
    </row>
    <row r="148" spans="1:9" ht="112.5" customHeight="1">
      <c r="A148" s="25" t="s">
        <v>261</v>
      </c>
      <c r="B148" s="5" t="s">
        <v>30</v>
      </c>
      <c r="C148" s="5" t="s">
        <v>22</v>
      </c>
      <c r="D148" s="5" t="s">
        <v>19</v>
      </c>
      <c r="E148" s="7" t="s">
        <v>262</v>
      </c>
      <c r="F148" s="5"/>
      <c r="G148" s="9">
        <f>G149</f>
        <v>30</v>
      </c>
      <c r="H148" s="9">
        <f t="shared" ref="H148:I148" si="62">H149</f>
        <v>26</v>
      </c>
      <c r="I148" s="9">
        <f t="shared" si="62"/>
        <v>26</v>
      </c>
    </row>
    <row r="149" spans="1:9" ht="33" customHeight="1">
      <c r="A149" s="44" t="s">
        <v>55</v>
      </c>
      <c r="B149" s="5" t="s">
        <v>30</v>
      </c>
      <c r="C149" s="5" t="s">
        <v>22</v>
      </c>
      <c r="D149" s="5" t="s">
        <v>19</v>
      </c>
      <c r="E149" s="7" t="s">
        <v>262</v>
      </c>
      <c r="F149" s="5">
        <v>300</v>
      </c>
      <c r="G149" s="9">
        <v>30</v>
      </c>
      <c r="H149" s="9">
        <v>26</v>
      </c>
      <c r="I149" s="9">
        <v>26</v>
      </c>
    </row>
    <row r="150" spans="1:9" ht="33" customHeight="1">
      <c r="A150" s="44" t="s">
        <v>252</v>
      </c>
      <c r="B150" s="5" t="s">
        <v>30</v>
      </c>
      <c r="C150" s="5" t="s">
        <v>22</v>
      </c>
      <c r="D150" s="5" t="s">
        <v>19</v>
      </c>
      <c r="E150" s="7" t="s">
        <v>251</v>
      </c>
      <c r="F150" s="5"/>
      <c r="G150" s="9">
        <f>G151</f>
        <v>3000</v>
      </c>
      <c r="H150" s="9">
        <v>0</v>
      </c>
      <c r="I150" s="9">
        <v>0</v>
      </c>
    </row>
    <row r="151" spans="1:9" ht="33" customHeight="1">
      <c r="A151" s="44" t="s">
        <v>254</v>
      </c>
      <c r="B151" s="5" t="s">
        <v>30</v>
      </c>
      <c r="C151" s="5" t="s">
        <v>22</v>
      </c>
      <c r="D151" s="5" t="s">
        <v>19</v>
      </c>
      <c r="E151" s="7" t="s">
        <v>253</v>
      </c>
      <c r="F151" s="5"/>
      <c r="G151" s="9">
        <f>G152</f>
        <v>3000</v>
      </c>
      <c r="H151" s="9">
        <v>0</v>
      </c>
      <c r="I151" s="9">
        <v>0</v>
      </c>
    </row>
    <row r="152" spans="1:9" ht="51.75" customHeight="1">
      <c r="A152" s="25" t="s">
        <v>154</v>
      </c>
      <c r="B152" s="5" t="s">
        <v>30</v>
      </c>
      <c r="C152" s="5" t="s">
        <v>22</v>
      </c>
      <c r="D152" s="5" t="s">
        <v>19</v>
      </c>
      <c r="E152" s="7" t="s">
        <v>286</v>
      </c>
      <c r="F152" s="5"/>
      <c r="G152" s="9">
        <f>G153</f>
        <v>3000</v>
      </c>
      <c r="H152" s="9">
        <f t="shared" ref="H152:I152" si="63">H153</f>
        <v>0</v>
      </c>
      <c r="I152" s="9">
        <f t="shared" si="63"/>
        <v>0</v>
      </c>
    </row>
    <row r="153" spans="1:9" ht="33" customHeight="1">
      <c r="A153" s="25" t="s">
        <v>102</v>
      </c>
      <c r="B153" s="5" t="s">
        <v>30</v>
      </c>
      <c r="C153" s="5" t="s">
        <v>22</v>
      </c>
      <c r="D153" s="5" t="s">
        <v>19</v>
      </c>
      <c r="E153" s="7" t="s">
        <v>286</v>
      </c>
      <c r="F153" s="5">
        <v>200</v>
      </c>
      <c r="G153" s="9">
        <v>3000</v>
      </c>
      <c r="H153" s="9">
        <v>0</v>
      </c>
      <c r="I153" s="9">
        <v>0</v>
      </c>
    </row>
    <row r="154" spans="1:9" ht="33" customHeight="1">
      <c r="A154" s="25" t="s">
        <v>221</v>
      </c>
      <c r="B154" s="5" t="s">
        <v>30</v>
      </c>
      <c r="C154" s="5" t="s">
        <v>22</v>
      </c>
      <c r="D154" s="5" t="s">
        <v>19</v>
      </c>
      <c r="E154" s="7" t="s">
        <v>220</v>
      </c>
      <c r="F154" s="5"/>
      <c r="G154" s="9">
        <f>G155</f>
        <v>591.5</v>
      </c>
      <c r="H154" s="9">
        <v>0</v>
      </c>
      <c r="I154" s="9">
        <v>0</v>
      </c>
    </row>
    <row r="155" spans="1:9" ht="33" customHeight="1">
      <c r="A155" s="25" t="s">
        <v>236</v>
      </c>
      <c r="B155" s="5" t="s">
        <v>30</v>
      </c>
      <c r="C155" s="5" t="s">
        <v>22</v>
      </c>
      <c r="D155" s="5" t="s">
        <v>19</v>
      </c>
      <c r="E155" s="7" t="s">
        <v>235</v>
      </c>
      <c r="F155" s="5"/>
      <c r="G155" s="9">
        <f>G156</f>
        <v>591.5</v>
      </c>
      <c r="H155" s="9">
        <v>0</v>
      </c>
      <c r="I155" s="9">
        <v>0</v>
      </c>
    </row>
    <row r="156" spans="1:9" ht="33" customHeight="1">
      <c r="A156" s="25" t="s">
        <v>287</v>
      </c>
      <c r="B156" s="5" t="s">
        <v>30</v>
      </c>
      <c r="C156" s="5" t="s">
        <v>22</v>
      </c>
      <c r="D156" s="5" t="s">
        <v>19</v>
      </c>
      <c r="E156" s="7" t="s">
        <v>288</v>
      </c>
      <c r="F156" s="5"/>
      <c r="G156" s="9">
        <f>G157</f>
        <v>591.5</v>
      </c>
      <c r="H156" s="9">
        <v>0</v>
      </c>
      <c r="I156" s="9">
        <v>0</v>
      </c>
    </row>
    <row r="157" spans="1:9" ht="33" customHeight="1">
      <c r="A157" s="25" t="s">
        <v>102</v>
      </c>
      <c r="B157" s="5" t="s">
        <v>30</v>
      </c>
      <c r="C157" s="5" t="s">
        <v>22</v>
      </c>
      <c r="D157" s="5" t="s">
        <v>19</v>
      </c>
      <c r="E157" s="7" t="s">
        <v>288</v>
      </c>
      <c r="F157" s="5">
        <v>200</v>
      </c>
      <c r="G157" s="9">
        <v>591.5</v>
      </c>
      <c r="H157" s="9">
        <v>0</v>
      </c>
      <c r="I157" s="9">
        <v>0</v>
      </c>
    </row>
    <row r="158" spans="1:9" ht="26.25" customHeight="1">
      <c r="A158" s="25" t="s">
        <v>36</v>
      </c>
      <c r="B158" s="5" t="s">
        <v>30</v>
      </c>
      <c r="C158" s="5">
        <v>10</v>
      </c>
      <c r="D158" s="5"/>
      <c r="E158" s="7"/>
      <c r="F158" s="5"/>
      <c r="G158" s="9">
        <f>G166+G159</f>
        <v>18580.900000000001</v>
      </c>
      <c r="H158" s="9">
        <f t="shared" ref="H158:I158" si="64">H166+H159</f>
        <v>18580.900000000001</v>
      </c>
      <c r="I158" s="9">
        <f t="shared" si="64"/>
        <v>18580.900000000001</v>
      </c>
    </row>
    <row r="159" spans="1:9" ht="26.25" customHeight="1">
      <c r="A159" s="44" t="s">
        <v>40</v>
      </c>
      <c r="B159" s="5" t="s">
        <v>30</v>
      </c>
      <c r="C159" s="5">
        <v>10</v>
      </c>
      <c r="D159" s="5" t="s">
        <v>16</v>
      </c>
      <c r="E159" s="7"/>
      <c r="F159" s="5"/>
      <c r="G159" s="9">
        <f>G160</f>
        <v>752.9</v>
      </c>
      <c r="H159" s="9">
        <f t="shared" ref="H159:I159" si="65">H160</f>
        <v>752.9</v>
      </c>
      <c r="I159" s="9">
        <f t="shared" si="65"/>
        <v>752.9</v>
      </c>
    </row>
    <row r="160" spans="1:9" ht="50.25" customHeight="1">
      <c r="A160" s="44" t="s">
        <v>211</v>
      </c>
      <c r="B160" s="5" t="s">
        <v>30</v>
      </c>
      <c r="C160" s="5">
        <v>10</v>
      </c>
      <c r="D160" s="5" t="s">
        <v>16</v>
      </c>
      <c r="E160" s="7" t="s">
        <v>210</v>
      </c>
      <c r="F160" s="5"/>
      <c r="G160" s="9">
        <f>G161</f>
        <v>752.9</v>
      </c>
      <c r="H160" s="9">
        <f t="shared" ref="H160:I160" si="66">H161</f>
        <v>752.9</v>
      </c>
      <c r="I160" s="9">
        <f t="shared" si="66"/>
        <v>752.9</v>
      </c>
    </row>
    <row r="161" spans="1:9" ht="87" customHeight="1">
      <c r="A161" s="44" t="s">
        <v>266</v>
      </c>
      <c r="B161" s="5" t="s">
        <v>30</v>
      </c>
      <c r="C161" s="5">
        <v>10</v>
      </c>
      <c r="D161" s="5" t="s">
        <v>16</v>
      </c>
      <c r="E161" s="7" t="s">
        <v>265</v>
      </c>
      <c r="F161" s="5"/>
      <c r="G161" s="9">
        <f>G162+G164</f>
        <v>752.9</v>
      </c>
      <c r="H161" s="9">
        <f t="shared" ref="H161:I161" si="67">H162+H164</f>
        <v>752.9</v>
      </c>
      <c r="I161" s="9">
        <f t="shared" si="67"/>
        <v>752.9</v>
      </c>
    </row>
    <row r="162" spans="1:9" ht="35.25" customHeight="1">
      <c r="A162" s="25" t="s">
        <v>209</v>
      </c>
      <c r="B162" s="5" t="s">
        <v>30</v>
      </c>
      <c r="C162" s="5">
        <v>10</v>
      </c>
      <c r="D162" s="5" t="s">
        <v>16</v>
      </c>
      <c r="E162" s="7" t="s">
        <v>263</v>
      </c>
      <c r="F162" s="5"/>
      <c r="G162" s="9">
        <f>G163</f>
        <v>189.6</v>
      </c>
      <c r="H162" s="9">
        <f t="shared" ref="H162:I162" si="68">H163</f>
        <v>189.6</v>
      </c>
      <c r="I162" s="9">
        <f t="shared" si="68"/>
        <v>189.6</v>
      </c>
    </row>
    <row r="163" spans="1:9" ht="34.5" customHeight="1">
      <c r="A163" s="44" t="s">
        <v>55</v>
      </c>
      <c r="B163" s="5" t="s">
        <v>30</v>
      </c>
      <c r="C163" s="5">
        <v>10</v>
      </c>
      <c r="D163" s="5" t="s">
        <v>16</v>
      </c>
      <c r="E163" s="7" t="s">
        <v>263</v>
      </c>
      <c r="F163" s="5">
        <v>300</v>
      </c>
      <c r="G163" s="9">
        <v>189.6</v>
      </c>
      <c r="H163" s="9">
        <v>189.6</v>
      </c>
      <c r="I163" s="9">
        <v>189.6</v>
      </c>
    </row>
    <row r="164" spans="1:9" ht="34.5" customHeight="1">
      <c r="A164" s="44" t="s">
        <v>264</v>
      </c>
      <c r="B164" s="5" t="s">
        <v>30</v>
      </c>
      <c r="C164" s="5">
        <v>10</v>
      </c>
      <c r="D164" s="5" t="s">
        <v>16</v>
      </c>
      <c r="E164" s="7" t="s">
        <v>263</v>
      </c>
      <c r="F164" s="5"/>
      <c r="G164" s="9">
        <f>G165</f>
        <v>563.29999999999995</v>
      </c>
      <c r="H164" s="9">
        <f t="shared" ref="H164:I164" si="69">H165</f>
        <v>563.29999999999995</v>
      </c>
      <c r="I164" s="9">
        <f t="shared" si="69"/>
        <v>563.29999999999995</v>
      </c>
    </row>
    <row r="165" spans="1:9" ht="34.5" customHeight="1">
      <c r="A165" s="44" t="s">
        <v>55</v>
      </c>
      <c r="B165" s="5" t="s">
        <v>30</v>
      </c>
      <c r="C165" s="5">
        <v>10</v>
      </c>
      <c r="D165" s="5" t="s">
        <v>16</v>
      </c>
      <c r="E165" s="7" t="s">
        <v>263</v>
      </c>
      <c r="F165" s="5">
        <v>300</v>
      </c>
      <c r="G165" s="9">
        <v>563.29999999999995</v>
      </c>
      <c r="H165" s="9">
        <v>563.29999999999995</v>
      </c>
      <c r="I165" s="9">
        <v>563.29999999999995</v>
      </c>
    </row>
    <row r="166" spans="1:9" ht="23.25" customHeight="1">
      <c r="A166" s="44" t="s">
        <v>12</v>
      </c>
      <c r="B166" s="5" t="s">
        <v>30</v>
      </c>
      <c r="C166" s="5">
        <v>10</v>
      </c>
      <c r="D166" s="5" t="s">
        <v>17</v>
      </c>
      <c r="E166" s="8"/>
      <c r="F166" s="5"/>
      <c r="G166" s="9">
        <f>G169+G171</f>
        <v>17828</v>
      </c>
      <c r="H166" s="9">
        <f t="shared" ref="H166:I166" si="70">H169+H171</f>
        <v>17828</v>
      </c>
      <c r="I166" s="9">
        <f t="shared" si="70"/>
        <v>17828</v>
      </c>
    </row>
    <row r="167" spans="1:9" ht="23.25" customHeight="1">
      <c r="A167" s="44" t="s">
        <v>207</v>
      </c>
      <c r="B167" s="5" t="s">
        <v>30</v>
      </c>
      <c r="C167" s="5">
        <v>10</v>
      </c>
      <c r="D167" s="5" t="s">
        <v>17</v>
      </c>
      <c r="E167" s="8" t="s">
        <v>205</v>
      </c>
      <c r="F167" s="5"/>
      <c r="G167" s="9">
        <f t="shared" ref="G167:I167" si="71">G168</f>
        <v>17828</v>
      </c>
      <c r="H167" s="9">
        <f t="shared" si="71"/>
        <v>17828</v>
      </c>
      <c r="I167" s="9">
        <f t="shared" si="71"/>
        <v>17828</v>
      </c>
    </row>
    <row r="168" spans="1:9" ht="23.25" customHeight="1">
      <c r="A168" s="44" t="s">
        <v>213</v>
      </c>
      <c r="B168" s="5" t="s">
        <v>30</v>
      </c>
      <c r="C168" s="5">
        <v>10</v>
      </c>
      <c r="D168" s="5" t="s">
        <v>17</v>
      </c>
      <c r="E168" s="8" t="s">
        <v>212</v>
      </c>
      <c r="F168" s="5"/>
      <c r="G168" s="9">
        <f>G169+G171</f>
        <v>17828</v>
      </c>
      <c r="H168" s="9">
        <f t="shared" ref="H168:I168" si="72">H169+H171</f>
        <v>17828</v>
      </c>
      <c r="I168" s="9">
        <f t="shared" si="72"/>
        <v>17828</v>
      </c>
    </row>
    <row r="169" spans="1:9" ht="87.75" customHeight="1">
      <c r="A169" s="44" t="s">
        <v>72</v>
      </c>
      <c r="B169" s="5" t="s">
        <v>30</v>
      </c>
      <c r="C169" s="5">
        <v>10</v>
      </c>
      <c r="D169" s="5" t="s">
        <v>17</v>
      </c>
      <c r="E169" s="7" t="s">
        <v>114</v>
      </c>
      <c r="F169" s="5"/>
      <c r="G169" s="9">
        <f>G170</f>
        <v>1486</v>
      </c>
      <c r="H169" s="9">
        <f t="shared" ref="H169:I169" si="73">H170</f>
        <v>1486</v>
      </c>
      <c r="I169" s="9">
        <f t="shared" si="73"/>
        <v>1486</v>
      </c>
    </row>
    <row r="170" spans="1:9" ht="30" customHeight="1">
      <c r="A170" s="44" t="s">
        <v>55</v>
      </c>
      <c r="B170" s="5" t="s">
        <v>30</v>
      </c>
      <c r="C170" s="5">
        <v>10</v>
      </c>
      <c r="D170" s="5" t="s">
        <v>17</v>
      </c>
      <c r="E170" s="7" t="s">
        <v>114</v>
      </c>
      <c r="F170" s="3">
        <v>300</v>
      </c>
      <c r="G170" s="9">
        <v>1486</v>
      </c>
      <c r="H170" s="9">
        <v>1486</v>
      </c>
      <c r="I170" s="9">
        <v>1486</v>
      </c>
    </row>
    <row r="171" spans="1:9" ht="61.5" customHeight="1">
      <c r="A171" s="60" t="s">
        <v>75</v>
      </c>
      <c r="B171" s="5" t="s">
        <v>30</v>
      </c>
      <c r="C171" s="15" t="s">
        <v>52</v>
      </c>
      <c r="D171" s="15" t="s">
        <v>17</v>
      </c>
      <c r="E171" s="23" t="s">
        <v>125</v>
      </c>
      <c r="F171" s="15"/>
      <c r="G171" s="17">
        <f>G172</f>
        <v>16342</v>
      </c>
      <c r="H171" s="17">
        <f t="shared" ref="H171:I171" si="74">H172</f>
        <v>16342</v>
      </c>
      <c r="I171" s="17">
        <f t="shared" si="74"/>
        <v>16342</v>
      </c>
    </row>
    <row r="172" spans="1:9" ht="39.75" customHeight="1">
      <c r="A172" s="60" t="s">
        <v>55</v>
      </c>
      <c r="B172" s="5" t="s">
        <v>30</v>
      </c>
      <c r="C172" s="15" t="s">
        <v>52</v>
      </c>
      <c r="D172" s="15" t="s">
        <v>17</v>
      </c>
      <c r="E172" s="23" t="s">
        <v>125</v>
      </c>
      <c r="F172" s="15">
        <v>300</v>
      </c>
      <c r="G172" s="17">
        <v>16342</v>
      </c>
      <c r="H172" s="17">
        <v>16342</v>
      </c>
      <c r="I172" s="17">
        <v>16342</v>
      </c>
    </row>
    <row r="173" spans="1:9" ht="48.75" customHeight="1">
      <c r="A173" s="44" t="s">
        <v>51</v>
      </c>
      <c r="B173" s="5" t="s">
        <v>31</v>
      </c>
      <c r="C173" s="5"/>
      <c r="D173" s="5"/>
      <c r="E173" s="7"/>
      <c r="F173" s="3"/>
      <c r="G173" s="9">
        <f>G174+G193+G199+G205+G211+G222+G233+G239</f>
        <v>24879.3</v>
      </c>
      <c r="H173" s="9">
        <f t="shared" ref="H173:I173" si="75">H174+H193+H199+H205+H211+H222+H233+H239</f>
        <v>21350.600000000002</v>
      </c>
      <c r="I173" s="9">
        <f t="shared" si="75"/>
        <v>20888.8</v>
      </c>
    </row>
    <row r="174" spans="1:9" ht="19.5" customHeight="1">
      <c r="A174" s="44" t="s">
        <v>32</v>
      </c>
      <c r="B174" s="5" t="s">
        <v>31</v>
      </c>
      <c r="C174" s="5" t="s">
        <v>14</v>
      </c>
      <c r="D174" s="5"/>
      <c r="E174" s="8"/>
      <c r="F174" s="3"/>
      <c r="G174" s="9">
        <f>G175+G182+G187</f>
        <v>14114</v>
      </c>
      <c r="H174" s="9">
        <f t="shared" ref="H174:I174" si="76">H175+H182+H187</f>
        <v>10784</v>
      </c>
      <c r="I174" s="9">
        <f t="shared" si="76"/>
        <v>10284</v>
      </c>
    </row>
    <row r="175" spans="1:9" ht="25.5" customHeight="1">
      <c r="A175" s="44" t="s">
        <v>4</v>
      </c>
      <c r="B175" s="5" t="s">
        <v>31</v>
      </c>
      <c r="C175" s="5" t="s">
        <v>14</v>
      </c>
      <c r="D175" s="5" t="s">
        <v>18</v>
      </c>
      <c r="E175" s="8"/>
      <c r="F175" s="3"/>
      <c r="G175" s="9">
        <f>G176</f>
        <v>7120</v>
      </c>
      <c r="H175" s="9">
        <f t="shared" ref="H175:I175" si="77">H176</f>
        <v>6604</v>
      </c>
      <c r="I175" s="9">
        <f t="shared" si="77"/>
        <v>6604</v>
      </c>
    </row>
    <row r="176" spans="1:9" ht="50.25" customHeight="1">
      <c r="A176" s="44" t="s">
        <v>226</v>
      </c>
      <c r="B176" s="5" t="s">
        <v>31</v>
      </c>
      <c r="C176" s="5" t="s">
        <v>14</v>
      </c>
      <c r="D176" s="5" t="s">
        <v>18</v>
      </c>
      <c r="E176" s="8" t="s">
        <v>225</v>
      </c>
      <c r="F176" s="3"/>
      <c r="G176" s="9">
        <f>G177</f>
        <v>7120</v>
      </c>
      <c r="H176" s="9">
        <f t="shared" ref="H176:I176" si="78">H177</f>
        <v>6604</v>
      </c>
      <c r="I176" s="9">
        <f t="shared" si="78"/>
        <v>6604</v>
      </c>
    </row>
    <row r="177" spans="1:9" ht="41.25" customHeight="1">
      <c r="A177" s="44" t="s">
        <v>59</v>
      </c>
      <c r="B177" s="5" t="s">
        <v>31</v>
      </c>
      <c r="C177" s="5" t="s">
        <v>14</v>
      </c>
      <c r="D177" s="5" t="s">
        <v>18</v>
      </c>
      <c r="E177" s="7" t="s">
        <v>103</v>
      </c>
      <c r="F177" s="3"/>
      <c r="G177" s="9">
        <f>G178</f>
        <v>7120</v>
      </c>
      <c r="H177" s="9">
        <f t="shared" ref="H177:I177" si="79">H178</f>
        <v>6604</v>
      </c>
      <c r="I177" s="9">
        <f t="shared" si="79"/>
        <v>6604</v>
      </c>
    </row>
    <row r="178" spans="1:9" ht="36" customHeight="1">
      <c r="A178" s="44" t="s">
        <v>60</v>
      </c>
      <c r="B178" s="5" t="s">
        <v>31</v>
      </c>
      <c r="C178" s="5" t="s">
        <v>14</v>
      </c>
      <c r="D178" s="5" t="s">
        <v>18</v>
      </c>
      <c r="E178" s="7" t="s">
        <v>104</v>
      </c>
      <c r="F178" s="3"/>
      <c r="G178" s="9">
        <f>G179+G180+G181</f>
        <v>7120</v>
      </c>
      <c r="H178" s="9">
        <f t="shared" ref="H178:I178" si="80">H179+H180+H181</f>
        <v>6604</v>
      </c>
      <c r="I178" s="9">
        <f t="shared" si="80"/>
        <v>6604</v>
      </c>
    </row>
    <row r="179" spans="1:9" ht="86.25" customHeight="1">
      <c r="A179" s="25" t="s">
        <v>69</v>
      </c>
      <c r="B179" s="5" t="s">
        <v>31</v>
      </c>
      <c r="C179" s="5" t="s">
        <v>14</v>
      </c>
      <c r="D179" s="5" t="s">
        <v>18</v>
      </c>
      <c r="E179" s="7" t="s">
        <v>104</v>
      </c>
      <c r="F179" s="3">
        <v>100</v>
      </c>
      <c r="G179" s="9">
        <v>6210</v>
      </c>
      <c r="H179" s="9">
        <v>5694</v>
      </c>
      <c r="I179" s="9">
        <v>5694</v>
      </c>
    </row>
    <row r="180" spans="1:9" ht="38.25" customHeight="1">
      <c r="A180" s="25" t="s">
        <v>102</v>
      </c>
      <c r="B180" s="5" t="s">
        <v>31</v>
      </c>
      <c r="C180" s="5" t="s">
        <v>14</v>
      </c>
      <c r="D180" s="5" t="s">
        <v>18</v>
      </c>
      <c r="E180" s="7" t="s">
        <v>104</v>
      </c>
      <c r="F180" s="3">
        <v>200</v>
      </c>
      <c r="G180" s="9">
        <v>910</v>
      </c>
      <c r="H180" s="9">
        <v>910</v>
      </c>
      <c r="I180" s="9">
        <v>910</v>
      </c>
    </row>
    <row r="181" spans="1:9" ht="19.5" customHeight="1">
      <c r="A181" s="46" t="s">
        <v>61</v>
      </c>
      <c r="B181" s="5" t="s">
        <v>31</v>
      </c>
      <c r="C181" s="5" t="s">
        <v>14</v>
      </c>
      <c r="D181" s="5" t="s">
        <v>18</v>
      </c>
      <c r="E181" s="7" t="s">
        <v>104</v>
      </c>
      <c r="F181" s="3">
        <v>850</v>
      </c>
      <c r="G181" s="9">
        <v>0</v>
      </c>
      <c r="H181" s="9">
        <v>0</v>
      </c>
      <c r="I181" s="9">
        <v>0</v>
      </c>
    </row>
    <row r="182" spans="1:9" ht="25.5" customHeight="1">
      <c r="A182" s="46" t="s">
        <v>128</v>
      </c>
      <c r="B182" s="5" t="s">
        <v>31</v>
      </c>
      <c r="C182" s="5" t="s">
        <v>14</v>
      </c>
      <c r="D182" s="5">
        <v>11</v>
      </c>
      <c r="E182" s="7"/>
      <c r="F182" s="3"/>
      <c r="G182" s="9">
        <f>G185</f>
        <v>3000</v>
      </c>
      <c r="H182" s="9">
        <f>H185</f>
        <v>1000</v>
      </c>
      <c r="I182" s="9">
        <f>I185</f>
        <v>500</v>
      </c>
    </row>
    <row r="183" spans="1:9" ht="36" customHeight="1">
      <c r="A183" s="46" t="s">
        <v>221</v>
      </c>
      <c r="B183" s="5" t="s">
        <v>31</v>
      </c>
      <c r="C183" s="5" t="s">
        <v>14</v>
      </c>
      <c r="D183" s="5">
        <v>11</v>
      </c>
      <c r="E183" s="7" t="s">
        <v>220</v>
      </c>
      <c r="F183" s="3"/>
      <c r="G183" s="9">
        <f>G185</f>
        <v>3000</v>
      </c>
      <c r="H183" s="9">
        <f t="shared" ref="H183:I183" si="81">H185</f>
        <v>1000</v>
      </c>
      <c r="I183" s="9">
        <f t="shared" si="81"/>
        <v>500</v>
      </c>
    </row>
    <row r="184" spans="1:9" ht="25.5" customHeight="1">
      <c r="A184" s="46" t="s">
        <v>128</v>
      </c>
      <c r="B184" s="5" t="s">
        <v>31</v>
      </c>
      <c r="C184" s="5" t="s">
        <v>14</v>
      </c>
      <c r="D184" s="5">
        <v>11</v>
      </c>
      <c r="E184" s="7" t="s">
        <v>222</v>
      </c>
      <c r="F184" s="3"/>
      <c r="G184" s="9">
        <f>G185</f>
        <v>3000</v>
      </c>
      <c r="H184" s="9">
        <f t="shared" ref="H184:I184" si="82">H185</f>
        <v>1000</v>
      </c>
      <c r="I184" s="9">
        <f t="shared" si="82"/>
        <v>500</v>
      </c>
    </row>
    <row r="185" spans="1:9" ht="22.5" customHeight="1">
      <c r="A185" s="46" t="s">
        <v>129</v>
      </c>
      <c r="B185" s="5" t="s">
        <v>31</v>
      </c>
      <c r="C185" s="5" t="s">
        <v>14</v>
      </c>
      <c r="D185" s="5">
        <v>11</v>
      </c>
      <c r="E185" s="7" t="s">
        <v>131</v>
      </c>
      <c r="F185" s="3"/>
      <c r="G185" s="9">
        <f>G186</f>
        <v>3000</v>
      </c>
      <c r="H185" s="9">
        <f t="shared" ref="H185:I185" si="83">H186</f>
        <v>1000</v>
      </c>
      <c r="I185" s="9">
        <f t="shared" si="83"/>
        <v>500</v>
      </c>
    </row>
    <row r="186" spans="1:9" ht="21.75" customHeight="1">
      <c r="A186" s="46" t="s">
        <v>130</v>
      </c>
      <c r="B186" s="5" t="s">
        <v>31</v>
      </c>
      <c r="C186" s="5" t="s">
        <v>14</v>
      </c>
      <c r="D186" s="5">
        <v>11</v>
      </c>
      <c r="E186" s="7" t="s">
        <v>131</v>
      </c>
      <c r="F186" s="3">
        <v>870</v>
      </c>
      <c r="G186" s="9">
        <v>3000</v>
      </c>
      <c r="H186" s="9">
        <v>1000</v>
      </c>
      <c r="I186" s="9">
        <v>500</v>
      </c>
    </row>
    <row r="187" spans="1:9" ht="31.5" customHeight="1">
      <c r="A187" s="46" t="s">
        <v>5</v>
      </c>
      <c r="B187" s="5" t="s">
        <v>31</v>
      </c>
      <c r="C187" s="5" t="s">
        <v>14</v>
      </c>
      <c r="D187" s="5">
        <v>13</v>
      </c>
      <c r="E187" s="7"/>
      <c r="F187" s="3"/>
      <c r="G187" s="9">
        <f>G190</f>
        <v>3994</v>
      </c>
      <c r="H187" s="9">
        <f t="shared" ref="H187:I187" si="84">H190</f>
        <v>3180</v>
      </c>
      <c r="I187" s="9">
        <f t="shared" si="84"/>
        <v>3180</v>
      </c>
    </row>
    <row r="188" spans="1:9" ht="31.5" customHeight="1">
      <c r="A188" s="46" t="s">
        <v>224</v>
      </c>
      <c r="B188" s="5" t="s">
        <v>31</v>
      </c>
      <c r="C188" s="5" t="s">
        <v>14</v>
      </c>
      <c r="D188" s="5">
        <v>13</v>
      </c>
      <c r="E188" s="7" t="s">
        <v>223</v>
      </c>
      <c r="F188" s="3"/>
      <c r="G188" s="9">
        <f>G189</f>
        <v>3994</v>
      </c>
      <c r="H188" s="9">
        <f t="shared" ref="H188:I189" si="85">H189</f>
        <v>3180</v>
      </c>
      <c r="I188" s="9">
        <f t="shared" si="85"/>
        <v>3180</v>
      </c>
    </row>
    <row r="189" spans="1:9" ht="31.5" customHeight="1">
      <c r="A189" s="46" t="s">
        <v>80</v>
      </c>
      <c r="B189" s="5" t="s">
        <v>31</v>
      </c>
      <c r="C189" s="5" t="s">
        <v>14</v>
      </c>
      <c r="D189" s="5">
        <v>13</v>
      </c>
      <c r="E189" s="7" t="s">
        <v>107</v>
      </c>
      <c r="F189" s="3"/>
      <c r="G189" s="9">
        <f>G190</f>
        <v>3994</v>
      </c>
      <c r="H189" s="9">
        <f t="shared" si="85"/>
        <v>3180</v>
      </c>
      <c r="I189" s="9">
        <f t="shared" si="85"/>
        <v>3180</v>
      </c>
    </row>
    <row r="190" spans="1:9" ht="94.5" customHeight="1">
      <c r="A190" s="46" t="s">
        <v>58</v>
      </c>
      <c r="B190" s="5" t="s">
        <v>31</v>
      </c>
      <c r="C190" s="5" t="s">
        <v>14</v>
      </c>
      <c r="D190" s="5">
        <v>13</v>
      </c>
      <c r="E190" s="7" t="s">
        <v>108</v>
      </c>
      <c r="F190" s="3"/>
      <c r="G190" s="9">
        <f>G191+G192</f>
        <v>3994</v>
      </c>
      <c r="H190" s="9">
        <f t="shared" ref="H190:I190" si="86">H191+H192</f>
        <v>3180</v>
      </c>
      <c r="I190" s="9">
        <f t="shared" si="86"/>
        <v>3180</v>
      </c>
    </row>
    <row r="191" spans="1:9" ht="81" customHeight="1">
      <c r="A191" s="46" t="s">
        <v>127</v>
      </c>
      <c r="B191" s="5" t="s">
        <v>31</v>
      </c>
      <c r="C191" s="5" t="s">
        <v>14</v>
      </c>
      <c r="D191" s="5">
        <v>13</v>
      </c>
      <c r="E191" s="7" t="s">
        <v>108</v>
      </c>
      <c r="F191" s="3">
        <v>100</v>
      </c>
      <c r="G191" s="9">
        <v>3344</v>
      </c>
      <c r="H191" s="9">
        <v>3060</v>
      </c>
      <c r="I191" s="9">
        <v>3060</v>
      </c>
    </row>
    <row r="192" spans="1:9" ht="41.25" customHeight="1">
      <c r="A192" s="25" t="s">
        <v>102</v>
      </c>
      <c r="B192" s="5" t="s">
        <v>31</v>
      </c>
      <c r="C192" s="5" t="s">
        <v>14</v>
      </c>
      <c r="D192" s="5">
        <v>13</v>
      </c>
      <c r="E192" s="7" t="s">
        <v>108</v>
      </c>
      <c r="F192" s="3">
        <v>200</v>
      </c>
      <c r="G192" s="9">
        <v>650</v>
      </c>
      <c r="H192" s="9">
        <v>120</v>
      </c>
      <c r="I192" s="9">
        <v>120</v>
      </c>
    </row>
    <row r="193" spans="1:9" ht="27.75" customHeight="1">
      <c r="A193" s="44" t="s">
        <v>45</v>
      </c>
      <c r="B193" s="5" t="s">
        <v>31</v>
      </c>
      <c r="C193" s="5" t="s">
        <v>15</v>
      </c>
      <c r="D193" s="5"/>
      <c r="E193" s="8"/>
      <c r="F193" s="3"/>
      <c r="G193" s="9">
        <f>G194</f>
        <v>1027.7</v>
      </c>
      <c r="H193" s="9">
        <f t="shared" ref="H193:I197" si="87">H194</f>
        <v>1075.9000000000001</v>
      </c>
      <c r="I193" s="9">
        <f t="shared" si="87"/>
        <v>1115.2</v>
      </c>
    </row>
    <row r="194" spans="1:9" ht="27.75" customHeight="1">
      <c r="A194" s="44" t="s">
        <v>41</v>
      </c>
      <c r="B194" s="5" t="s">
        <v>31</v>
      </c>
      <c r="C194" s="5" t="s">
        <v>15</v>
      </c>
      <c r="D194" s="5" t="s">
        <v>16</v>
      </c>
      <c r="E194" s="8"/>
      <c r="F194" s="3"/>
      <c r="G194" s="9">
        <f>G195</f>
        <v>1027.7</v>
      </c>
      <c r="H194" s="9">
        <f t="shared" si="87"/>
        <v>1075.9000000000001</v>
      </c>
      <c r="I194" s="9">
        <f t="shared" si="87"/>
        <v>1115.2</v>
      </c>
    </row>
    <row r="195" spans="1:9" ht="46.5" customHeight="1">
      <c r="A195" s="44" t="s">
        <v>226</v>
      </c>
      <c r="B195" s="5" t="s">
        <v>31</v>
      </c>
      <c r="C195" s="5" t="s">
        <v>15</v>
      </c>
      <c r="D195" s="5" t="s">
        <v>16</v>
      </c>
      <c r="E195" s="8" t="s">
        <v>225</v>
      </c>
      <c r="F195" s="3"/>
      <c r="G195" s="9">
        <f>G196</f>
        <v>1027.7</v>
      </c>
      <c r="H195" s="9">
        <f t="shared" si="87"/>
        <v>1075.9000000000001</v>
      </c>
      <c r="I195" s="9">
        <f t="shared" si="87"/>
        <v>1115.2</v>
      </c>
    </row>
    <row r="196" spans="1:9" ht="39" customHeight="1">
      <c r="A196" s="44" t="s">
        <v>216</v>
      </c>
      <c r="B196" s="5" t="s">
        <v>31</v>
      </c>
      <c r="C196" s="5" t="s">
        <v>15</v>
      </c>
      <c r="D196" s="5" t="s">
        <v>16</v>
      </c>
      <c r="E196" s="8" t="s">
        <v>215</v>
      </c>
      <c r="F196" s="3"/>
      <c r="G196" s="9">
        <f>G197</f>
        <v>1027.7</v>
      </c>
      <c r="H196" s="9">
        <f t="shared" si="87"/>
        <v>1075.9000000000001</v>
      </c>
      <c r="I196" s="9">
        <f t="shared" si="87"/>
        <v>1115.2</v>
      </c>
    </row>
    <row r="197" spans="1:9" ht="51.75" customHeight="1">
      <c r="A197" s="44" t="s">
        <v>38</v>
      </c>
      <c r="B197" s="5" t="s">
        <v>31</v>
      </c>
      <c r="C197" s="5" t="s">
        <v>15</v>
      </c>
      <c r="D197" s="5" t="s">
        <v>16</v>
      </c>
      <c r="E197" s="7" t="s">
        <v>115</v>
      </c>
      <c r="F197" s="3"/>
      <c r="G197" s="9">
        <f>G198</f>
        <v>1027.7</v>
      </c>
      <c r="H197" s="9">
        <f t="shared" si="87"/>
        <v>1075.9000000000001</v>
      </c>
      <c r="I197" s="9">
        <f t="shared" si="87"/>
        <v>1115.2</v>
      </c>
    </row>
    <row r="198" spans="1:9" ht="15.75" customHeight="1">
      <c r="A198" s="44" t="s">
        <v>48</v>
      </c>
      <c r="B198" s="5" t="s">
        <v>31</v>
      </c>
      <c r="C198" s="5" t="s">
        <v>15</v>
      </c>
      <c r="D198" s="5" t="s">
        <v>16</v>
      </c>
      <c r="E198" s="7" t="s">
        <v>115</v>
      </c>
      <c r="F198" s="3">
        <v>530</v>
      </c>
      <c r="G198" s="9">
        <v>1027.7</v>
      </c>
      <c r="H198" s="9">
        <v>1075.9000000000001</v>
      </c>
      <c r="I198" s="9">
        <v>1115.2</v>
      </c>
    </row>
    <row r="199" spans="1:9" ht="36" customHeight="1">
      <c r="A199" s="45" t="s">
        <v>33</v>
      </c>
      <c r="B199" s="5" t="s">
        <v>31</v>
      </c>
      <c r="C199" s="5" t="s">
        <v>16</v>
      </c>
      <c r="D199" s="3"/>
      <c r="E199" s="7"/>
      <c r="F199" s="3"/>
      <c r="G199" s="9">
        <f>G200</f>
        <v>50</v>
      </c>
      <c r="H199" s="9">
        <f t="shared" ref="H199:I203" si="88">H200</f>
        <v>50</v>
      </c>
      <c r="I199" s="9">
        <f t="shared" si="88"/>
        <v>50</v>
      </c>
    </row>
    <row r="200" spans="1:9" ht="53.25" customHeight="1">
      <c r="A200" s="45" t="s">
        <v>42</v>
      </c>
      <c r="B200" s="5" t="s">
        <v>31</v>
      </c>
      <c r="C200" s="5" t="s">
        <v>16</v>
      </c>
      <c r="D200" s="5">
        <v>10</v>
      </c>
      <c r="E200" s="7"/>
      <c r="F200" s="3"/>
      <c r="G200" s="9">
        <f>G201</f>
        <v>50</v>
      </c>
      <c r="H200" s="9">
        <f t="shared" si="88"/>
        <v>50</v>
      </c>
      <c r="I200" s="9">
        <f t="shared" si="88"/>
        <v>50</v>
      </c>
    </row>
    <row r="201" spans="1:9" ht="53.25" customHeight="1">
      <c r="A201" s="45" t="s">
        <v>228</v>
      </c>
      <c r="B201" s="5" t="s">
        <v>31</v>
      </c>
      <c r="C201" s="5" t="s">
        <v>16</v>
      </c>
      <c r="D201" s="5">
        <v>10</v>
      </c>
      <c r="E201" s="7" t="s">
        <v>227</v>
      </c>
      <c r="F201" s="3"/>
      <c r="G201" s="9">
        <f>G202</f>
        <v>50</v>
      </c>
      <c r="H201" s="9">
        <f t="shared" si="88"/>
        <v>50</v>
      </c>
      <c r="I201" s="9">
        <f t="shared" si="88"/>
        <v>50</v>
      </c>
    </row>
    <row r="202" spans="1:9" ht="33" customHeight="1">
      <c r="A202" s="45" t="s">
        <v>230</v>
      </c>
      <c r="B202" s="5" t="s">
        <v>31</v>
      </c>
      <c r="C202" s="5" t="s">
        <v>16</v>
      </c>
      <c r="D202" s="5">
        <v>10</v>
      </c>
      <c r="E202" s="7" t="s">
        <v>229</v>
      </c>
      <c r="F202" s="3"/>
      <c r="G202" s="9">
        <f>G203</f>
        <v>50</v>
      </c>
      <c r="H202" s="9">
        <f t="shared" si="88"/>
        <v>50</v>
      </c>
      <c r="I202" s="9">
        <f t="shared" si="88"/>
        <v>50</v>
      </c>
    </row>
    <row r="203" spans="1:9" ht="115.5" customHeight="1">
      <c r="A203" s="44" t="s">
        <v>89</v>
      </c>
      <c r="B203" s="5" t="s">
        <v>31</v>
      </c>
      <c r="C203" s="5" t="s">
        <v>16</v>
      </c>
      <c r="D203" s="5">
        <v>10</v>
      </c>
      <c r="E203" s="7" t="s">
        <v>116</v>
      </c>
      <c r="F203" s="3"/>
      <c r="G203" s="9">
        <f>G204</f>
        <v>50</v>
      </c>
      <c r="H203" s="9">
        <f t="shared" si="88"/>
        <v>50</v>
      </c>
      <c r="I203" s="9">
        <f t="shared" si="88"/>
        <v>50</v>
      </c>
    </row>
    <row r="204" spans="1:9" ht="27" customHeight="1">
      <c r="A204" s="59" t="s">
        <v>68</v>
      </c>
      <c r="B204" s="5" t="s">
        <v>31</v>
      </c>
      <c r="C204" s="5" t="s">
        <v>16</v>
      </c>
      <c r="D204" s="5">
        <v>10</v>
      </c>
      <c r="E204" s="31" t="s">
        <v>116</v>
      </c>
      <c r="F204" s="3">
        <v>540</v>
      </c>
      <c r="G204" s="9">
        <v>50</v>
      </c>
      <c r="H204" s="9">
        <v>50</v>
      </c>
      <c r="I204" s="9">
        <v>50</v>
      </c>
    </row>
    <row r="205" spans="1:9" ht="27" customHeight="1">
      <c r="A205" s="45" t="s">
        <v>34</v>
      </c>
      <c r="B205" s="5" t="s">
        <v>31</v>
      </c>
      <c r="C205" s="5" t="s">
        <v>17</v>
      </c>
      <c r="D205" s="5"/>
      <c r="E205" s="7"/>
      <c r="F205" s="3"/>
      <c r="G205" s="9">
        <f>G206</f>
        <v>2300</v>
      </c>
      <c r="H205" s="9">
        <f t="shared" ref="H205:I209" si="89">H206</f>
        <v>2300</v>
      </c>
      <c r="I205" s="9">
        <f t="shared" si="89"/>
        <v>2300</v>
      </c>
    </row>
    <row r="206" spans="1:9" ht="23.25" customHeight="1">
      <c r="A206" s="45" t="s">
        <v>66</v>
      </c>
      <c r="B206" s="5" t="s">
        <v>31</v>
      </c>
      <c r="C206" s="5" t="s">
        <v>17</v>
      </c>
      <c r="D206" s="5" t="s">
        <v>19</v>
      </c>
      <c r="E206" s="7"/>
      <c r="F206" s="3"/>
      <c r="G206" s="9">
        <f>G207</f>
        <v>2300</v>
      </c>
      <c r="H206" s="9">
        <f t="shared" si="89"/>
        <v>2300</v>
      </c>
      <c r="I206" s="9">
        <f t="shared" si="89"/>
        <v>2300</v>
      </c>
    </row>
    <row r="207" spans="1:9" ht="49.5" customHeight="1">
      <c r="A207" s="45" t="s">
        <v>228</v>
      </c>
      <c r="B207" s="5" t="s">
        <v>31</v>
      </c>
      <c r="C207" s="5" t="s">
        <v>17</v>
      </c>
      <c r="D207" s="5" t="s">
        <v>19</v>
      </c>
      <c r="E207" s="7" t="s">
        <v>227</v>
      </c>
      <c r="F207" s="3"/>
      <c r="G207" s="9">
        <f>G208</f>
        <v>2300</v>
      </c>
      <c r="H207" s="9">
        <f t="shared" si="89"/>
        <v>2300</v>
      </c>
      <c r="I207" s="9">
        <f t="shared" si="89"/>
        <v>2300</v>
      </c>
    </row>
    <row r="208" spans="1:9" ht="35.25" customHeight="1">
      <c r="A208" s="45" t="s">
        <v>230</v>
      </c>
      <c r="B208" s="5" t="s">
        <v>31</v>
      </c>
      <c r="C208" s="5" t="s">
        <v>17</v>
      </c>
      <c r="D208" s="5" t="s">
        <v>19</v>
      </c>
      <c r="E208" s="7" t="s">
        <v>229</v>
      </c>
      <c r="F208" s="3"/>
      <c r="G208" s="9">
        <f>G209</f>
        <v>2300</v>
      </c>
      <c r="H208" s="9">
        <f t="shared" si="89"/>
        <v>2300</v>
      </c>
      <c r="I208" s="9">
        <f t="shared" si="89"/>
        <v>2300</v>
      </c>
    </row>
    <row r="209" spans="1:9" ht="115.5" customHeight="1">
      <c r="A209" s="44" t="s">
        <v>89</v>
      </c>
      <c r="B209" s="5" t="s">
        <v>31</v>
      </c>
      <c r="C209" s="5" t="s">
        <v>17</v>
      </c>
      <c r="D209" s="5" t="s">
        <v>19</v>
      </c>
      <c r="E209" s="7" t="s">
        <v>116</v>
      </c>
      <c r="F209" s="3"/>
      <c r="G209" s="9">
        <f>G210</f>
        <v>2300</v>
      </c>
      <c r="H209" s="9">
        <f t="shared" si="89"/>
        <v>2300</v>
      </c>
      <c r="I209" s="9">
        <f t="shared" si="89"/>
        <v>2300</v>
      </c>
    </row>
    <row r="210" spans="1:9" ht="26.25" customHeight="1">
      <c r="A210" s="59" t="s">
        <v>68</v>
      </c>
      <c r="B210" s="30" t="s">
        <v>31</v>
      </c>
      <c r="C210" s="30" t="s">
        <v>17</v>
      </c>
      <c r="D210" s="30" t="s">
        <v>19</v>
      </c>
      <c r="E210" s="31" t="s">
        <v>116</v>
      </c>
      <c r="F210" s="38">
        <v>540</v>
      </c>
      <c r="G210" s="24">
        <v>2300</v>
      </c>
      <c r="H210" s="24">
        <v>2300</v>
      </c>
      <c r="I210" s="24">
        <v>2300</v>
      </c>
    </row>
    <row r="211" spans="1:9" ht="23.25" customHeight="1">
      <c r="A211" s="45" t="s">
        <v>150</v>
      </c>
      <c r="B211" s="30" t="s">
        <v>31</v>
      </c>
      <c r="C211" s="5" t="s">
        <v>20</v>
      </c>
      <c r="D211" s="5"/>
      <c r="E211" s="31"/>
      <c r="F211" s="38"/>
      <c r="G211" s="24">
        <f>G212+G217</f>
        <v>830</v>
      </c>
      <c r="H211" s="24">
        <f t="shared" ref="H211:I211" si="90">H212+H217</f>
        <v>830</v>
      </c>
      <c r="I211" s="24">
        <f t="shared" si="90"/>
        <v>830</v>
      </c>
    </row>
    <row r="212" spans="1:9" ht="27" customHeight="1">
      <c r="A212" s="45" t="s">
        <v>151</v>
      </c>
      <c r="B212" s="30" t="s">
        <v>31</v>
      </c>
      <c r="C212" s="5" t="s">
        <v>20</v>
      </c>
      <c r="D212" s="5" t="s">
        <v>15</v>
      </c>
      <c r="E212" s="31"/>
      <c r="F212" s="38"/>
      <c r="G212" s="24">
        <f>G213</f>
        <v>600</v>
      </c>
      <c r="H212" s="24">
        <f t="shared" ref="H212:I215" si="91">H213</f>
        <v>600</v>
      </c>
      <c r="I212" s="24">
        <f t="shared" si="91"/>
        <v>600</v>
      </c>
    </row>
    <row r="213" spans="1:9" ht="47.25" customHeight="1">
      <c r="A213" s="45" t="s">
        <v>228</v>
      </c>
      <c r="B213" s="30" t="s">
        <v>31</v>
      </c>
      <c r="C213" s="5" t="s">
        <v>20</v>
      </c>
      <c r="D213" s="5" t="s">
        <v>15</v>
      </c>
      <c r="E213" s="31" t="s">
        <v>227</v>
      </c>
      <c r="F213" s="38"/>
      <c r="G213" s="24">
        <f>G214</f>
        <v>600</v>
      </c>
      <c r="H213" s="24">
        <f t="shared" si="91"/>
        <v>600</v>
      </c>
      <c r="I213" s="24">
        <f t="shared" si="91"/>
        <v>600</v>
      </c>
    </row>
    <row r="214" spans="1:9" ht="38.25" customHeight="1">
      <c r="A214" s="45" t="s">
        <v>230</v>
      </c>
      <c r="B214" s="30" t="s">
        <v>31</v>
      </c>
      <c r="C214" s="5" t="s">
        <v>20</v>
      </c>
      <c r="D214" s="5" t="s">
        <v>15</v>
      </c>
      <c r="E214" s="31" t="s">
        <v>229</v>
      </c>
      <c r="F214" s="38"/>
      <c r="G214" s="24">
        <f>G215</f>
        <v>600</v>
      </c>
      <c r="H214" s="24">
        <f t="shared" si="91"/>
        <v>600</v>
      </c>
      <c r="I214" s="24">
        <f t="shared" si="91"/>
        <v>600</v>
      </c>
    </row>
    <row r="215" spans="1:9" ht="119.25" customHeight="1">
      <c r="A215" s="44" t="s">
        <v>89</v>
      </c>
      <c r="B215" s="30" t="s">
        <v>31</v>
      </c>
      <c r="C215" s="5" t="s">
        <v>20</v>
      </c>
      <c r="D215" s="5" t="s">
        <v>15</v>
      </c>
      <c r="E215" s="7" t="s">
        <v>116</v>
      </c>
      <c r="F215" s="3"/>
      <c r="G215" s="24">
        <f>G216</f>
        <v>600</v>
      </c>
      <c r="H215" s="24">
        <f t="shared" si="91"/>
        <v>600</v>
      </c>
      <c r="I215" s="24">
        <f t="shared" si="91"/>
        <v>600</v>
      </c>
    </row>
    <row r="216" spans="1:9" ht="24.75" customHeight="1">
      <c r="A216" s="44" t="s">
        <v>68</v>
      </c>
      <c r="B216" s="30" t="s">
        <v>31</v>
      </c>
      <c r="C216" s="5" t="s">
        <v>20</v>
      </c>
      <c r="D216" s="5" t="s">
        <v>15</v>
      </c>
      <c r="E216" s="31" t="s">
        <v>116</v>
      </c>
      <c r="F216" s="38">
        <v>540</v>
      </c>
      <c r="G216" s="24">
        <v>600</v>
      </c>
      <c r="H216" s="24">
        <v>600</v>
      </c>
      <c r="I216" s="24">
        <v>600</v>
      </c>
    </row>
    <row r="217" spans="1:9" ht="24" customHeight="1">
      <c r="A217" s="45" t="s">
        <v>149</v>
      </c>
      <c r="B217" s="30" t="s">
        <v>31</v>
      </c>
      <c r="C217" s="5" t="s">
        <v>20</v>
      </c>
      <c r="D217" s="5" t="s">
        <v>16</v>
      </c>
      <c r="E217" s="31"/>
      <c r="F217" s="38"/>
      <c r="G217" s="24">
        <f>G218</f>
        <v>230</v>
      </c>
      <c r="H217" s="24">
        <f t="shared" ref="H217:I220" si="92">H218</f>
        <v>230</v>
      </c>
      <c r="I217" s="24">
        <f t="shared" si="92"/>
        <v>230</v>
      </c>
    </row>
    <row r="218" spans="1:9" ht="50.25" customHeight="1">
      <c r="A218" s="45" t="s">
        <v>228</v>
      </c>
      <c r="B218" s="30" t="s">
        <v>31</v>
      </c>
      <c r="C218" s="5" t="s">
        <v>20</v>
      </c>
      <c r="D218" s="5" t="s">
        <v>16</v>
      </c>
      <c r="E218" s="31" t="s">
        <v>227</v>
      </c>
      <c r="F218" s="38"/>
      <c r="G218" s="24">
        <f>G219</f>
        <v>230</v>
      </c>
      <c r="H218" s="24">
        <f t="shared" si="92"/>
        <v>230</v>
      </c>
      <c r="I218" s="24">
        <f t="shared" si="92"/>
        <v>230</v>
      </c>
    </row>
    <row r="219" spans="1:9" ht="37.5" customHeight="1">
      <c r="A219" s="45" t="s">
        <v>230</v>
      </c>
      <c r="B219" s="30" t="s">
        <v>31</v>
      </c>
      <c r="C219" s="5" t="s">
        <v>20</v>
      </c>
      <c r="D219" s="5" t="s">
        <v>16</v>
      </c>
      <c r="E219" s="31" t="s">
        <v>229</v>
      </c>
      <c r="F219" s="38"/>
      <c r="G219" s="24">
        <f>G220</f>
        <v>230</v>
      </c>
      <c r="H219" s="24">
        <f t="shared" si="92"/>
        <v>230</v>
      </c>
      <c r="I219" s="24">
        <f t="shared" si="92"/>
        <v>230</v>
      </c>
    </row>
    <row r="220" spans="1:9" ht="117.75" customHeight="1">
      <c r="A220" s="44" t="s">
        <v>89</v>
      </c>
      <c r="B220" s="30" t="s">
        <v>31</v>
      </c>
      <c r="C220" s="5" t="s">
        <v>20</v>
      </c>
      <c r="D220" s="5" t="s">
        <v>16</v>
      </c>
      <c r="E220" s="7" t="s">
        <v>116</v>
      </c>
      <c r="F220" s="3"/>
      <c r="G220" s="24">
        <f>G221</f>
        <v>230</v>
      </c>
      <c r="H220" s="24">
        <f t="shared" si="92"/>
        <v>230</v>
      </c>
      <c r="I220" s="24">
        <f t="shared" si="92"/>
        <v>230</v>
      </c>
    </row>
    <row r="221" spans="1:9" ht="21" customHeight="1">
      <c r="A221" s="44" t="s">
        <v>68</v>
      </c>
      <c r="B221" s="30" t="s">
        <v>31</v>
      </c>
      <c r="C221" s="5" t="s">
        <v>20</v>
      </c>
      <c r="D221" s="5" t="s">
        <v>16</v>
      </c>
      <c r="E221" s="31" t="s">
        <v>116</v>
      </c>
      <c r="F221" s="38">
        <v>540</v>
      </c>
      <c r="G221" s="24">
        <v>230</v>
      </c>
      <c r="H221" s="24">
        <v>230</v>
      </c>
      <c r="I221" s="24">
        <v>230</v>
      </c>
    </row>
    <row r="222" spans="1:9" ht="21" customHeight="1">
      <c r="A222" s="45" t="s">
        <v>77</v>
      </c>
      <c r="B222" s="30" t="s">
        <v>31</v>
      </c>
      <c r="C222" s="30" t="s">
        <v>21</v>
      </c>
      <c r="D222" s="5"/>
      <c r="E222" s="31"/>
      <c r="F222" s="38"/>
      <c r="G222" s="24">
        <f>G223+G228</f>
        <v>3830</v>
      </c>
      <c r="H222" s="24">
        <f t="shared" ref="H222:I222" si="93">H223+H228</f>
        <v>3830</v>
      </c>
      <c r="I222" s="24">
        <f t="shared" si="93"/>
        <v>3830</v>
      </c>
    </row>
    <row r="223" spans="1:9" ht="19.5" customHeight="1">
      <c r="A223" s="61" t="s">
        <v>9</v>
      </c>
      <c r="B223" s="30" t="s">
        <v>31</v>
      </c>
      <c r="C223" s="30" t="s">
        <v>21</v>
      </c>
      <c r="D223" s="30" t="s">
        <v>14</v>
      </c>
      <c r="E223" s="31"/>
      <c r="F223" s="38"/>
      <c r="G223" s="24">
        <f>G224</f>
        <v>3800</v>
      </c>
      <c r="H223" s="24">
        <f t="shared" ref="H223:I226" si="94">H224</f>
        <v>3800</v>
      </c>
      <c r="I223" s="24">
        <f t="shared" si="94"/>
        <v>3800</v>
      </c>
    </row>
    <row r="224" spans="1:9" ht="52.5" customHeight="1">
      <c r="A224" s="61" t="s">
        <v>228</v>
      </c>
      <c r="B224" s="30" t="s">
        <v>31</v>
      </c>
      <c r="C224" s="30" t="s">
        <v>21</v>
      </c>
      <c r="D224" s="30" t="s">
        <v>14</v>
      </c>
      <c r="E224" s="31" t="s">
        <v>227</v>
      </c>
      <c r="F224" s="38"/>
      <c r="G224" s="24">
        <f>G225</f>
        <v>3800</v>
      </c>
      <c r="H224" s="24">
        <f t="shared" si="94"/>
        <v>3800</v>
      </c>
      <c r="I224" s="24">
        <f t="shared" si="94"/>
        <v>3800</v>
      </c>
    </row>
    <row r="225" spans="1:9" ht="36.75" customHeight="1">
      <c r="A225" s="61" t="s">
        <v>230</v>
      </c>
      <c r="B225" s="30" t="s">
        <v>31</v>
      </c>
      <c r="C225" s="30" t="s">
        <v>21</v>
      </c>
      <c r="D225" s="30" t="s">
        <v>14</v>
      </c>
      <c r="E225" s="31" t="s">
        <v>229</v>
      </c>
      <c r="F225" s="38"/>
      <c r="G225" s="24">
        <f>G226</f>
        <v>3800</v>
      </c>
      <c r="H225" s="24">
        <f t="shared" si="94"/>
        <v>3800</v>
      </c>
      <c r="I225" s="24">
        <f t="shared" si="94"/>
        <v>3800</v>
      </c>
    </row>
    <row r="226" spans="1:9" ht="113.25" customHeight="1">
      <c r="A226" s="44" t="s">
        <v>89</v>
      </c>
      <c r="B226" s="5" t="s">
        <v>31</v>
      </c>
      <c r="C226" s="5" t="s">
        <v>21</v>
      </c>
      <c r="D226" s="5" t="s">
        <v>14</v>
      </c>
      <c r="E226" s="7" t="s">
        <v>116</v>
      </c>
      <c r="F226" s="3"/>
      <c r="G226" s="9">
        <f>G227</f>
        <v>3800</v>
      </c>
      <c r="H226" s="9">
        <f t="shared" si="94"/>
        <v>3800</v>
      </c>
      <c r="I226" s="9">
        <f t="shared" si="94"/>
        <v>3800</v>
      </c>
    </row>
    <row r="227" spans="1:9" ht="35.25" customHeight="1">
      <c r="A227" s="44" t="s">
        <v>68</v>
      </c>
      <c r="B227" s="5" t="s">
        <v>31</v>
      </c>
      <c r="C227" s="5" t="s">
        <v>21</v>
      </c>
      <c r="D227" s="5" t="s">
        <v>14</v>
      </c>
      <c r="E227" s="7" t="s">
        <v>116</v>
      </c>
      <c r="F227" s="3">
        <v>540</v>
      </c>
      <c r="G227" s="9">
        <v>3800</v>
      </c>
      <c r="H227" s="9">
        <v>3800</v>
      </c>
      <c r="I227" s="9">
        <v>3800</v>
      </c>
    </row>
    <row r="228" spans="1:9" ht="33.75" customHeight="1">
      <c r="A228" s="45" t="s">
        <v>79</v>
      </c>
      <c r="B228" s="5" t="s">
        <v>31</v>
      </c>
      <c r="C228" s="5" t="s">
        <v>21</v>
      </c>
      <c r="D228" s="5" t="s">
        <v>17</v>
      </c>
      <c r="E228" s="7"/>
      <c r="F228" s="3"/>
      <c r="G228" s="9">
        <f>G229</f>
        <v>30</v>
      </c>
      <c r="H228" s="9">
        <f t="shared" ref="H228:I231" si="95">H229</f>
        <v>30</v>
      </c>
      <c r="I228" s="9">
        <f t="shared" si="95"/>
        <v>30</v>
      </c>
    </row>
    <row r="229" spans="1:9" ht="54" customHeight="1">
      <c r="A229" s="45" t="s">
        <v>228</v>
      </c>
      <c r="B229" s="5" t="s">
        <v>31</v>
      </c>
      <c r="C229" s="5" t="s">
        <v>21</v>
      </c>
      <c r="D229" s="5" t="s">
        <v>17</v>
      </c>
      <c r="E229" s="7" t="s">
        <v>227</v>
      </c>
      <c r="F229" s="3"/>
      <c r="G229" s="9">
        <f>G230</f>
        <v>30</v>
      </c>
      <c r="H229" s="9">
        <f t="shared" si="95"/>
        <v>30</v>
      </c>
      <c r="I229" s="9">
        <f t="shared" si="95"/>
        <v>30</v>
      </c>
    </row>
    <row r="230" spans="1:9" ht="33.75" customHeight="1">
      <c r="A230" s="45" t="s">
        <v>230</v>
      </c>
      <c r="B230" s="5" t="s">
        <v>31</v>
      </c>
      <c r="C230" s="5" t="s">
        <v>21</v>
      </c>
      <c r="D230" s="5" t="s">
        <v>17</v>
      </c>
      <c r="E230" s="7" t="s">
        <v>229</v>
      </c>
      <c r="F230" s="3"/>
      <c r="G230" s="9">
        <f>G231</f>
        <v>30</v>
      </c>
      <c r="H230" s="9">
        <f t="shared" si="95"/>
        <v>30</v>
      </c>
      <c r="I230" s="9">
        <f t="shared" si="95"/>
        <v>30</v>
      </c>
    </row>
    <row r="231" spans="1:9" ht="117" customHeight="1">
      <c r="A231" s="44" t="s">
        <v>89</v>
      </c>
      <c r="B231" s="5" t="s">
        <v>31</v>
      </c>
      <c r="C231" s="5" t="s">
        <v>21</v>
      </c>
      <c r="D231" s="5" t="s">
        <v>17</v>
      </c>
      <c r="E231" s="7" t="s">
        <v>116</v>
      </c>
      <c r="F231" s="3"/>
      <c r="G231" s="9">
        <f>G232</f>
        <v>30</v>
      </c>
      <c r="H231" s="9">
        <f t="shared" si="95"/>
        <v>30</v>
      </c>
      <c r="I231" s="9">
        <f t="shared" si="95"/>
        <v>30</v>
      </c>
    </row>
    <row r="232" spans="1:9" ht="21.75" customHeight="1">
      <c r="A232" s="44" t="s">
        <v>68</v>
      </c>
      <c r="B232" s="5" t="s">
        <v>31</v>
      </c>
      <c r="C232" s="5" t="s">
        <v>21</v>
      </c>
      <c r="D232" s="5" t="s">
        <v>17</v>
      </c>
      <c r="E232" s="7" t="s">
        <v>116</v>
      </c>
      <c r="F232" s="3">
        <v>540</v>
      </c>
      <c r="G232" s="9">
        <v>30</v>
      </c>
      <c r="H232" s="9">
        <v>30</v>
      </c>
      <c r="I232" s="9">
        <v>30</v>
      </c>
    </row>
    <row r="233" spans="1:9" ht="36" customHeight="1">
      <c r="A233" s="45" t="s">
        <v>57</v>
      </c>
      <c r="B233" s="5" t="s">
        <v>31</v>
      </c>
      <c r="C233" s="5">
        <v>13</v>
      </c>
      <c r="D233" s="5"/>
      <c r="E233" s="18"/>
      <c r="F233" s="19"/>
      <c r="G233" s="9">
        <f>G234</f>
        <v>5</v>
      </c>
      <c r="H233" s="9">
        <f t="shared" ref="H233:I237" si="96">H234</f>
        <v>4</v>
      </c>
      <c r="I233" s="9">
        <f t="shared" si="96"/>
        <v>3</v>
      </c>
    </row>
    <row r="234" spans="1:9" ht="39.75" customHeight="1">
      <c r="A234" s="45" t="s">
        <v>81</v>
      </c>
      <c r="B234" s="5" t="s">
        <v>31</v>
      </c>
      <c r="C234" s="5">
        <v>13</v>
      </c>
      <c r="D234" s="5" t="s">
        <v>14</v>
      </c>
      <c r="E234" s="18"/>
      <c r="F234" s="19"/>
      <c r="G234" s="9">
        <f>G235</f>
        <v>5</v>
      </c>
      <c r="H234" s="9">
        <f t="shared" si="96"/>
        <v>4</v>
      </c>
      <c r="I234" s="9">
        <f t="shared" si="96"/>
        <v>3</v>
      </c>
    </row>
    <row r="235" spans="1:9" ht="39.75" customHeight="1">
      <c r="A235" s="45" t="s">
        <v>221</v>
      </c>
      <c r="B235" s="5" t="s">
        <v>31</v>
      </c>
      <c r="C235" s="5">
        <v>13</v>
      </c>
      <c r="D235" s="5" t="s">
        <v>14</v>
      </c>
      <c r="E235" s="3" t="s">
        <v>220</v>
      </c>
      <c r="F235" s="19"/>
      <c r="G235" s="9">
        <f>G236</f>
        <v>5</v>
      </c>
      <c r="H235" s="9">
        <f t="shared" si="96"/>
        <v>4</v>
      </c>
      <c r="I235" s="9">
        <f t="shared" si="96"/>
        <v>3</v>
      </c>
    </row>
    <row r="236" spans="1:9" ht="23.25" customHeight="1">
      <c r="A236" s="45" t="s">
        <v>234</v>
      </c>
      <c r="B236" s="5" t="s">
        <v>31</v>
      </c>
      <c r="C236" s="5">
        <v>13</v>
      </c>
      <c r="D236" s="5" t="s">
        <v>14</v>
      </c>
      <c r="E236" s="3" t="s">
        <v>233</v>
      </c>
      <c r="F236" s="19"/>
      <c r="G236" s="9">
        <f>G237</f>
        <v>5</v>
      </c>
      <c r="H236" s="9">
        <f t="shared" si="96"/>
        <v>4</v>
      </c>
      <c r="I236" s="9">
        <f t="shared" si="96"/>
        <v>3</v>
      </c>
    </row>
    <row r="237" spans="1:9" ht="22.5" customHeight="1">
      <c r="A237" s="45" t="s">
        <v>65</v>
      </c>
      <c r="B237" s="5" t="s">
        <v>31</v>
      </c>
      <c r="C237" s="5">
        <v>13</v>
      </c>
      <c r="D237" s="5" t="s">
        <v>14</v>
      </c>
      <c r="E237" s="3" t="s">
        <v>117</v>
      </c>
      <c r="F237" s="19"/>
      <c r="G237" s="9">
        <f>G238</f>
        <v>5</v>
      </c>
      <c r="H237" s="9">
        <f t="shared" si="96"/>
        <v>4</v>
      </c>
      <c r="I237" s="9">
        <f t="shared" si="96"/>
        <v>3</v>
      </c>
    </row>
    <row r="238" spans="1:9" ht="24" customHeight="1">
      <c r="A238" s="45" t="s">
        <v>73</v>
      </c>
      <c r="B238" s="5" t="s">
        <v>31</v>
      </c>
      <c r="C238" s="5">
        <v>13</v>
      </c>
      <c r="D238" s="5" t="s">
        <v>14</v>
      </c>
      <c r="E238" s="3" t="s">
        <v>117</v>
      </c>
      <c r="F238" s="5">
        <v>730</v>
      </c>
      <c r="G238" s="9">
        <v>5</v>
      </c>
      <c r="H238" s="9">
        <v>4</v>
      </c>
      <c r="I238" s="9">
        <v>3</v>
      </c>
    </row>
    <row r="239" spans="1:9" ht="29.25" customHeight="1">
      <c r="A239" s="44" t="s">
        <v>37</v>
      </c>
      <c r="B239" s="5" t="s">
        <v>31</v>
      </c>
      <c r="C239" s="5">
        <v>14</v>
      </c>
      <c r="D239" s="5"/>
      <c r="E239" s="8"/>
      <c r="F239" s="5"/>
      <c r="G239" s="9">
        <f>G240</f>
        <v>2722.6</v>
      </c>
      <c r="H239" s="9">
        <f t="shared" ref="H239:I240" si="97">H240</f>
        <v>2476.6999999999998</v>
      </c>
      <c r="I239" s="9">
        <f t="shared" si="97"/>
        <v>2476.6</v>
      </c>
    </row>
    <row r="240" spans="1:9" ht="31.5" customHeight="1">
      <c r="A240" s="44" t="s">
        <v>82</v>
      </c>
      <c r="B240" s="5" t="s">
        <v>31</v>
      </c>
      <c r="C240" s="5">
        <v>14</v>
      </c>
      <c r="D240" s="5" t="s">
        <v>14</v>
      </c>
      <c r="E240" s="8"/>
      <c r="F240" s="3"/>
      <c r="G240" s="9">
        <f>G241</f>
        <v>2722.6</v>
      </c>
      <c r="H240" s="9">
        <f t="shared" si="97"/>
        <v>2476.6999999999998</v>
      </c>
      <c r="I240" s="9">
        <f t="shared" si="97"/>
        <v>2476.6</v>
      </c>
    </row>
    <row r="241" spans="1:9" ht="50.25" customHeight="1">
      <c r="A241" s="44" t="s">
        <v>228</v>
      </c>
      <c r="B241" s="5" t="s">
        <v>31</v>
      </c>
      <c r="C241" s="5">
        <v>14</v>
      </c>
      <c r="D241" s="5" t="s">
        <v>14</v>
      </c>
      <c r="E241" s="8" t="s">
        <v>227</v>
      </c>
      <c r="F241" s="3"/>
      <c r="G241" s="9">
        <f>G242</f>
        <v>2722.6</v>
      </c>
      <c r="H241" s="9">
        <f t="shared" ref="H241:I241" si="98">H242</f>
        <v>2476.6999999999998</v>
      </c>
      <c r="I241" s="9">
        <f t="shared" si="98"/>
        <v>2476.6</v>
      </c>
    </row>
    <row r="242" spans="1:9" ht="31.5" customHeight="1">
      <c r="A242" s="44" t="s">
        <v>232</v>
      </c>
      <c r="B242" s="5" t="s">
        <v>31</v>
      </c>
      <c r="C242" s="5">
        <v>14</v>
      </c>
      <c r="D242" s="5" t="s">
        <v>14</v>
      </c>
      <c r="E242" s="8" t="s">
        <v>231</v>
      </c>
      <c r="F242" s="3"/>
      <c r="G242" s="9">
        <f>G243+G245</f>
        <v>2722.6</v>
      </c>
      <c r="H242" s="9">
        <f t="shared" ref="H242:I242" si="99">H243+H245</f>
        <v>2476.6999999999998</v>
      </c>
      <c r="I242" s="9">
        <f t="shared" si="99"/>
        <v>2476.6</v>
      </c>
    </row>
    <row r="243" spans="1:9" ht="58.5" customHeight="1">
      <c r="A243" s="44" t="s">
        <v>126</v>
      </c>
      <c r="B243" s="7" t="s">
        <v>31</v>
      </c>
      <c r="C243" s="7" t="s">
        <v>54</v>
      </c>
      <c r="D243" s="7" t="s">
        <v>14</v>
      </c>
      <c r="E243" s="7" t="s">
        <v>119</v>
      </c>
      <c r="F243" s="7"/>
      <c r="G243" s="9">
        <f>G244</f>
        <v>1480.6</v>
      </c>
      <c r="H243" s="9">
        <f t="shared" ref="H243:I243" si="100">H244</f>
        <v>1118.7</v>
      </c>
      <c r="I243" s="9">
        <f t="shared" si="100"/>
        <v>1118.5999999999999</v>
      </c>
    </row>
    <row r="244" spans="1:9" ht="22.5" customHeight="1">
      <c r="A244" s="44" t="s">
        <v>13</v>
      </c>
      <c r="B244" s="7" t="s">
        <v>31</v>
      </c>
      <c r="C244" s="7" t="s">
        <v>54</v>
      </c>
      <c r="D244" s="7" t="s">
        <v>14</v>
      </c>
      <c r="E244" s="7" t="s">
        <v>119</v>
      </c>
      <c r="F244" s="7" t="s">
        <v>63</v>
      </c>
      <c r="G244" s="9">
        <v>1480.6</v>
      </c>
      <c r="H244" s="9">
        <v>1118.7</v>
      </c>
      <c r="I244" s="9">
        <v>1118.5999999999999</v>
      </c>
    </row>
    <row r="245" spans="1:9" ht="54" customHeight="1">
      <c r="A245" s="44" t="s">
        <v>118</v>
      </c>
      <c r="B245" s="5" t="s">
        <v>31</v>
      </c>
      <c r="C245" s="5">
        <v>14</v>
      </c>
      <c r="D245" s="5" t="s">
        <v>14</v>
      </c>
      <c r="E245" s="7" t="s">
        <v>119</v>
      </c>
      <c r="F245" s="5"/>
      <c r="G245" s="9">
        <f>G246</f>
        <v>1242</v>
      </c>
      <c r="H245" s="9">
        <f t="shared" ref="H245:I245" si="101">H246</f>
        <v>1358</v>
      </c>
      <c r="I245" s="9">
        <f t="shared" si="101"/>
        <v>1358</v>
      </c>
    </row>
    <row r="246" spans="1:9" ht="24.75" customHeight="1">
      <c r="A246" s="44" t="s">
        <v>13</v>
      </c>
      <c r="B246" s="5" t="s">
        <v>31</v>
      </c>
      <c r="C246" s="5">
        <v>14</v>
      </c>
      <c r="D246" s="5" t="s">
        <v>14</v>
      </c>
      <c r="E246" s="7" t="s">
        <v>119</v>
      </c>
      <c r="F246" s="5">
        <v>510</v>
      </c>
      <c r="G246" s="9">
        <v>1242</v>
      </c>
      <c r="H246" s="9">
        <v>1358</v>
      </c>
      <c r="I246" s="9">
        <v>1358</v>
      </c>
    </row>
    <row r="247" spans="1:9" ht="53.25" customHeight="1">
      <c r="A247" s="44" t="s">
        <v>176</v>
      </c>
      <c r="B247" s="5">
        <v>167</v>
      </c>
      <c r="C247" s="5"/>
      <c r="D247" s="5"/>
      <c r="E247" s="7"/>
      <c r="F247" s="5"/>
      <c r="G247" s="9">
        <f>G248+G259</f>
        <v>2971.2</v>
      </c>
      <c r="H247" s="9">
        <f t="shared" ref="H247:I247" si="102">H248+H259</f>
        <v>2630.1</v>
      </c>
      <c r="I247" s="9">
        <f t="shared" si="102"/>
        <v>2630.1</v>
      </c>
    </row>
    <row r="248" spans="1:9" ht="21.75" customHeight="1">
      <c r="A248" s="44" t="s">
        <v>32</v>
      </c>
      <c r="B248" s="5">
        <v>167</v>
      </c>
      <c r="C248" s="5" t="s">
        <v>14</v>
      </c>
      <c r="D248" s="5"/>
      <c r="E248" s="7"/>
      <c r="F248" s="5"/>
      <c r="G248" s="9">
        <f>G249+G254</f>
        <v>2030.1</v>
      </c>
      <c r="H248" s="9">
        <f t="shared" ref="H248:I248" si="103">H249+H254</f>
        <v>2030.1</v>
      </c>
      <c r="I248" s="9">
        <f t="shared" si="103"/>
        <v>2030.1</v>
      </c>
    </row>
    <row r="249" spans="1:9" ht="39.75" customHeight="1">
      <c r="A249" s="44" t="s">
        <v>3</v>
      </c>
      <c r="B249" s="5">
        <v>167</v>
      </c>
      <c r="C249" s="5" t="s">
        <v>14</v>
      </c>
      <c r="D249" s="5" t="s">
        <v>17</v>
      </c>
      <c r="E249" s="7"/>
      <c r="F249" s="5"/>
      <c r="G249" s="9">
        <f>G250</f>
        <v>1530.1</v>
      </c>
      <c r="H249" s="9">
        <f t="shared" ref="H249:I249" si="104">H250</f>
        <v>1530.1</v>
      </c>
      <c r="I249" s="9">
        <f t="shared" si="104"/>
        <v>1530.1</v>
      </c>
    </row>
    <row r="250" spans="1:9" ht="54.75" customHeight="1">
      <c r="A250" s="44" t="s">
        <v>226</v>
      </c>
      <c r="B250" s="5">
        <v>167</v>
      </c>
      <c r="C250" s="5" t="s">
        <v>14</v>
      </c>
      <c r="D250" s="5" t="s">
        <v>17</v>
      </c>
      <c r="E250" s="8" t="s">
        <v>225</v>
      </c>
      <c r="F250" s="5"/>
      <c r="G250" s="9">
        <f>G251</f>
        <v>1530.1</v>
      </c>
      <c r="H250" s="9">
        <f t="shared" ref="H250:I250" si="105">H251</f>
        <v>1530.1</v>
      </c>
      <c r="I250" s="9">
        <f t="shared" si="105"/>
        <v>1530.1</v>
      </c>
    </row>
    <row r="251" spans="1:9" ht="39" customHeight="1">
      <c r="A251" s="44" t="s">
        <v>59</v>
      </c>
      <c r="B251" s="5">
        <v>167</v>
      </c>
      <c r="C251" s="5" t="s">
        <v>14</v>
      </c>
      <c r="D251" s="5" t="s">
        <v>17</v>
      </c>
      <c r="E251" s="7" t="s">
        <v>103</v>
      </c>
      <c r="F251" s="5"/>
      <c r="G251" s="9">
        <f>G252</f>
        <v>1530.1</v>
      </c>
      <c r="H251" s="9">
        <f t="shared" ref="H251:I252" si="106">H252</f>
        <v>1530.1</v>
      </c>
      <c r="I251" s="9">
        <f t="shared" si="106"/>
        <v>1530.1</v>
      </c>
    </row>
    <row r="252" spans="1:9" ht="40.5" customHeight="1">
      <c r="A252" s="44" t="s">
        <v>60</v>
      </c>
      <c r="B252" s="5">
        <v>167</v>
      </c>
      <c r="C252" s="5" t="s">
        <v>14</v>
      </c>
      <c r="D252" s="5" t="s">
        <v>17</v>
      </c>
      <c r="E252" s="7" t="s">
        <v>104</v>
      </c>
      <c r="F252" s="5"/>
      <c r="G252" s="9">
        <f>G253</f>
        <v>1530.1</v>
      </c>
      <c r="H252" s="9">
        <f t="shared" si="106"/>
        <v>1530.1</v>
      </c>
      <c r="I252" s="9">
        <f t="shared" si="106"/>
        <v>1530.1</v>
      </c>
    </row>
    <row r="253" spans="1:9" ht="35.25" customHeight="1">
      <c r="A253" s="25" t="s">
        <v>102</v>
      </c>
      <c r="B253" s="5">
        <v>167</v>
      </c>
      <c r="C253" s="5" t="s">
        <v>14</v>
      </c>
      <c r="D253" s="5" t="s">
        <v>17</v>
      </c>
      <c r="E253" s="7" t="s">
        <v>104</v>
      </c>
      <c r="F253" s="5">
        <v>200</v>
      </c>
      <c r="G253" s="9">
        <v>1530.1</v>
      </c>
      <c r="H253" s="9">
        <v>1530.1</v>
      </c>
      <c r="I253" s="9">
        <v>1530.1</v>
      </c>
    </row>
    <row r="254" spans="1:9" ht="35.25" customHeight="1">
      <c r="A254" s="46" t="s">
        <v>5</v>
      </c>
      <c r="B254" s="5">
        <v>167</v>
      </c>
      <c r="C254" s="5" t="s">
        <v>14</v>
      </c>
      <c r="D254" s="5">
        <v>13</v>
      </c>
      <c r="E254" s="7"/>
      <c r="F254" s="5"/>
      <c r="G254" s="9">
        <f>G255</f>
        <v>500</v>
      </c>
      <c r="H254" s="9">
        <f t="shared" ref="H254:I254" si="107">H255</f>
        <v>500</v>
      </c>
      <c r="I254" s="9">
        <f t="shared" si="107"/>
        <v>500</v>
      </c>
    </row>
    <row r="255" spans="1:9" ht="35.25" customHeight="1">
      <c r="A255" s="25" t="s">
        <v>221</v>
      </c>
      <c r="B255" s="5">
        <v>167</v>
      </c>
      <c r="C255" s="5" t="s">
        <v>14</v>
      </c>
      <c r="D255" s="5">
        <v>13</v>
      </c>
      <c r="E255" s="7" t="s">
        <v>220</v>
      </c>
      <c r="F255" s="5"/>
      <c r="G255" s="9">
        <f>G256</f>
        <v>500</v>
      </c>
      <c r="H255" s="9">
        <f t="shared" ref="H255:I256" si="108">H256</f>
        <v>500</v>
      </c>
      <c r="I255" s="9">
        <f t="shared" si="108"/>
        <v>500</v>
      </c>
    </row>
    <row r="256" spans="1:9" ht="35.25" customHeight="1">
      <c r="A256" s="25" t="s">
        <v>236</v>
      </c>
      <c r="B256" s="5">
        <v>167</v>
      </c>
      <c r="C256" s="5" t="s">
        <v>14</v>
      </c>
      <c r="D256" s="5">
        <v>13</v>
      </c>
      <c r="E256" s="7" t="s">
        <v>235</v>
      </c>
      <c r="F256" s="5"/>
      <c r="G256" s="9">
        <f>G257</f>
        <v>500</v>
      </c>
      <c r="H256" s="9">
        <f t="shared" si="108"/>
        <v>500</v>
      </c>
      <c r="I256" s="9">
        <f t="shared" si="108"/>
        <v>500</v>
      </c>
    </row>
    <row r="257" spans="1:9" ht="53.25" customHeight="1">
      <c r="A257" s="25" t="s">
        <v>171</v>
      </c>
      <c r="B257" s="5">
        <v>167</v>
      </c>
      <c r="C257" s="5" t="s">
        <v>14</v>
      </c>
      <c r="D257" s="5">
        <v>13</v>
      </c>
      <c r="E257" s="23" t="s">
        <v>172</v>
      </c>
      <c r="F257" s="20"/>
      <c r="G257" s="26">
        <f>G258</f>
        <v>500</v>
      </c>
      <c r="H257" s="26">
        <f t="shared" ref="H257:I257" si="109">H258</f>
        <v>500</v>
      </c>
      <c r="I257" s="26">
        <f t="shared" si="109"/>
        <v>500</v>
      </c>
    </row>
    <row r="258" spans="1:9" ht="36" customHeight="1">
      <c r="A258" s="25" t="s">
        <v>102</v>
      </c>
      <c r="B258" s="5">
        <v>167</v>
      </c>
      <c r="C258" s="5" t="s">
        <v>14</v>
      </c>
      <c r="D258" s="5">
        <v>13</v>
      </c>
      <c r="E258" s="23" t="s">
        <v>172</v>
      </c>
      <c r="F258" s="20">
        <v>200</v>
      </c>
      <c r="G258" s="26">
        <v>500</v>
      </c>
      <c r="H258" s="26">
        <v>500</v>
      </c>
      <c r="I258" s="26">
        <v>500</v>
      </c>
    </row>
    <row r="259" spans="1:9" ht="24.75" customHeight="1">
      <c r="A259" s="45" t="s">
        <v>34</v>
      </c>
      <c r="B259" s="5">
        <v>167</v>
      </c>
      <c r="C259" s="5" t="s">
        <v>17</v>
      </c>
      <c r="D259" s="5"/>
      <c r="E259" s="7"/>
      <c r="F259" s="5"/>
      <c r="G259" s="9">
        <f>G260</f>
        <v>941.1</v>
      </c>
      <c r="H259" s="9">
        <f t="shared" ref="H259:I259" si="110">H260</f>
        <v>600</v>
      </c>
      <c r="I259" s="9">
        <f t="shared" si="110"/>
        <v>600</v>
      </c>
    </row>
    <row r="260" spans="1:9" ht="38.25" customHeight="1">
      <c r="A260" s="45" t="s">
        <v>140</v>
      </c>
      <c r="B260" s="5">
        <v>167</v>
      </c>
      <c r="C260" s="5" t="s">
        <v>17</v>
      </c>
      <c r="D260" s="5">
        <v>12</v>
      </c>
      <c r="E260" s="7"/>
      <c r="F260" s="5"/>
      <c r="G260" s="9">
        <f>G261</f>
        <v>941.1</v>
      </c>
      <c r="H260" s="9">
        <f t="shared" ref="H260:I260" si="111">H261</f>
        <v>600</v>
      </c>
      <c r="I260" s="9">
        <f t="shared" si="111"/>
        <v>600</v>
      </c>
    </row>
    <row r="261" spans="1:9" ht="30.75" customHeight="1">
      <c r="A261" s="45" t="s">
        <v>190</v>
      </c>
      <c r="B261" s="5">
        <v>167</v>
      </c>
      <c r="C261" s="32" t="s">
        <v>17</v>
      </c>
      <c r="D261" s="32">
        <v>12</v>
      </c>
      <c r="E261" s="7" t="s">
        <v>191</v>
      </c>
      <c r="F261" s="5"/>
      <c r="G261" s="9">
        <f>G262</f>
        <v>941.1</v>
      </c>
      <c r="H261" s="9">
        <f t="shared" ref="H261:I262" si="112">H262</f>
        <v>600</v>
      </c>
      <c r="I261" s="9">
        <f t="shared" si="112"/>
        <v>600</v>
      </c>
    </row>
    <row r="262" spans="1:9" ht="35.25" customHeight="1">
      <c r="A262" s="45" t="s">
        <v>238</v>
      </c>
      <c r="B262" s="5">
        <v>167</v>
      </c>
      <c r="C262" s="32" t="s">
        <v>17</v>
      </c>
      <c r="D262" s="32">
        <v>12</v>
      </c>
      <c r="E262" s="7" t="s">
        <v>237</v>
      </c>
      <c r="F262" s="5"/>
      <c r="G262" s="9">
        <f>G263</f>
        <v>941.1</v>
      </c>
      <c r="H262" s="9">
        <f t="shared" si="112"/>
        <v>600</v>
      </c>
      <c r="I262" s="9">
        <f t="shared" si="112"/>
        <v>600</v>
      </c>
    </row>
    <row r="263" spans="1:9" ht="49.5" customHeight="1">
      <c r="A263" s="35" t="s">
        <v>144</v>
      </c>
      <c r="B263" s="5">
        <v>167</v>
      </c>
      <c r="C263" s="32" t="s">
        <v>17</v>
      </c>
      <c r="D263" s="32">
        <v>12</v>
      </c>
      <c r="E263" s="33" t="s">
        <v>145</v>
      </c>
      <c r="F263" s="40"/>
      <c r="G263" s="34">
        <f>G264</f>
        <v>941.1</v>
      </c>
      <c r="H263" s="34">
        <f t="shared" ref="H263:I263" si="113">H264</f>
        <v>600</v>
      </c>
      <c r="I263" s="34">
        <f t="shared" si="113"/>
        <v>600</v>
      </c>
    </row>
    <row r="264" spans="1:9" ht="40.5" customHeight="1">
      <c r="A264" s="35" t="s">
        <v>102</v>
      </c>
      <c r="B264" s="5">
        <v>167</v>
      </c>
      <c r="C264" s="32" t="s">
        <v>17</v>
      </c>
      <c r="D264" s="32">
        <v>12</v>
      </c>
      <c r="E264" s="33" t="s">
        <v>145</v>
      </c>
      <c r="F264" s="40">
        <v>200</v>
      </c>
      <c r="G264" s="34">
        <v>941.1</v>
      </c>
      <c r="H264" s="34">
        <v>600</v>
      </c>
      <c r="I264" s="34">
        <v>600</v>
      </c>
    </row>
    <row r="265" spans="1:9" ht="36.75" customHeight="1">
      <c r="A265" s="25" t="s">
        <v>163</v>
      </c>
      <c r="B265" s="5">
        <v>303</v>
      </c>
      <c r="C265" s="15"/>
      <c r="D265" s="15"/>
      <c r="E265" s="23"/>
      <c r="F265" s="15"/>
      <c r="G265" s="17">
        <f>G266+G297+G319+G337+G354+G361</f>
        <v>62243.099999999991</v>
      </c>
      <c r="H265" s="17">
        <f>H266+H297+H361+H319+H337+H354</f>
        <v>34353.199999999997</v>
      </c>
      <c r="I265" s="17">
        <f>I266+I297+I361+I319+I337+I354</f>
        <v>34811.1</v>
      </c>
    </row>
    <row r="266" spans="1:9" ht="18" customHeight="1">
      <c r="A266" s="44" t="s">
        <v>32</v>
      </c>
      <c r="B266" s="5">
        <v>303</v>
      </c>
      <c r="C266" s="5" t="s">
        <v>14</v>
      </c>
      <c r="D266" s="5"/>
      <c r="E266" s="7"/>
      <c r="F266" s="5"/>
      <c r="G266" s="9">
        <f>G267+G272+G279+G284</f>
        <v>19924.2</v>
      </c>
      <c r="H266" s="9">
        <f t="shared" ref="H266:I266" si="114">H267+H272+H279+H284</f>
        <v>19228.2</v>
      </c>
      <c r="I266" s="9">
        <f t="shared" si="114"/>
        <v>19207.099999999999</v>
      </c>
    </row>
    <row r="267" spans="1:9" ht="30" customHeight="1">
      <c r="A267" s="45" t="s">
        <v>141</v>
      </c>
      <c r="B267" s="5">
        <v>303</v>
      </c>
      <c r="C267" s="5" t="s">
        <v>14</v>
      </c>
      <c r="D267" s="5" t="s">
        <v>15</v>
      </c>
      <c r="E267" s="7"/>
      <c r="F267" s="5"/>
      <c r="G267" s="9">
        <f>G268</f>
        <v>1492</v>
      </c>
      <c r="H267" s="9">
        <f t="shared" ref="H267:I269" si="115">H268</f>
        <v>1492</v>
      </c>
      <c r="I267" s="9">
        <f t="shared" si="115"/>
        <v>1492</v>
      </c>
    </row>
    <row r="268" spans="1:9" ht="48" customHeight="1">
      <c r="A268" s="45" t="s">
        <v>226</v>
      </c>
      <c r="B268" s="5">
        <v>303</v>
      </c>
      <c r="C268" s="5" t="s">
        <v>14</v>
      </c>
      <c r="D268" s="5" t="s">
        <v>15</v>
      </c>
      <c r="E268" s="7" t="s">
        <v>225</v>
      </c>
      <c r="F268" s="5"/>
      <c r="G268" s="9">
        <f>G269</f>
        <v>1492</v>
      </c>
      <c r="H268" s="9">
        <f t="shared" si="115"/>
        <v>1492</v>
      </c>
      <c r="I268" s="9">
        <f t="shared" si="115"/>
        <v>1492</v>
      </c>
    </row>
    <row r="269" spans="1:9" ht="30" customHeight="1">
      <c r="A269" s="45" t="s">
        <v>59</v>
      </c>
      <c r="B269" s="5">
        <v>303</v>
      </c>
      <c r="C269" s="5" t="s">
        <v>14</v>
      </c>
      <c r="D269" s="5" t="s">
        <v>15</v>
      </c>
      <c r="E269" s="7" t="s">
        <v>103</v>
      </c>
      <c r="F269" s="5"/>
      <c r="G269" s="9">
        <f>G270</f>
        <v>1492</v>
      </c>
      <c r="H269" s="9">
        <f t="shared" si="115"/>
        <v>1492</v>
      </c>
      <c r="I269" s="9">
        <f t="shared" si="115"/>
        <v>1492</v>
      </c>
    </row>
    <row r="270" spans="1:9" ht="25.5" customHeight="1">
      <c r="A270" s="44" t="s">
        <v>142</v>
      </c>
      <c r="B270" s="5">
        <v>303</v>
      </c>
      <c r="C270" s="5" t="s">
        <v>14</v>
      </c>
      <c r="D270" s="5" t="s">
        <v>15</v>
      </c>
      <c r="E270" s="7" t="s">
        <v>143</v>
      </c>
      <c r="F270" s="5"/>
      <c r="G270" s="9">
        <f>G271</f>
        <v>1492</v>
      </c>
      <c r="H270" s="9">
        <f t="shared" ref="H270:I270" si="116">H271</f>
        <v>1492</v>
      </c>
      <c r="I270" s="9">
        <f t="shared" si="116"/>
        <v>1492</v>
      </c>
    </row>
    <row r="271" spans="1:9" ht="76.5" customHeight="1">
      <c r="A271" s="25" t="s">
        <v>69</v>
      </c>
      <c r="B271" s="5">
        <v>303</v>
      </c>
      <c r="C271" s="5" t="s">
        <v>14</v>
      </c>
      <c r="D271" s="5" t="s">
        <v>15</v>
      </c>
      <c r="E271" s="7" t="s">
        <v>143</v>
      </c>
      <c r="F271" s="5">
        <v>100</v>
      </c>
      <c r="G271" s="9">
        <v>1492</v>
      </c>
      <c r="H271" s="9">
        <v>1492</v>
      </c>
      <c r="I271" s="9">
        <v>1492</v>
      </c>
    </row>
    <row r="272" spans="1:9" ht="39.75" customHeight="1">
      <c r="A272" s="44" t="s">
        <v>3</v>
      </c>
      <c r="B272" s="5">
        <v>303</v>
      </c>
      <c r="C272" s="5" t="s">
        <v>14</v>
      </c>
      <c r="D272" s="5" t="s">
        <v>17</v>
      </c>
      <c r="E272" s="7"/>
      <c r="F272" s="5"/>
      <c r="G272" s="9">
        <f>G273</f>
        <v>14883.4</v>
      </c>
      <c r="H272" s="9">
        <f t="shared" ref="H272:I273" si="117">H273</f>
        <v>14883.4</v>
      </c>
      <c r="I272" s="9">
        <f t="shared" si="117"/>
        <v>14883.4</v>
      </c>
    </row>
    <row r="273" spans="1:9" ht="51.75" customHeight="1">
      <c r="A273" s="45" t="s">
        <v>226</v>
      </c>
      <c r="B273" s="5">
        <v>303</v>
      </c>
      <c r="C273" s="5" t="s">
        <v>14</v>
      </c>
      <c r="D273" s="5" t="s">
        <v>17</v>
      </c>
      <c r="E273" s="7" t="s">
        <v>225</v>
      </c>
      <c r="F273" s="5"/>
      <c r="G273" s="9">
        <f>G274</f>
        <v>14883.4</v>
      </c>
      <c r="H273" s="9">
        <f t="shared" si="117"/>
        <v>14883.4</v>
      </c>
      <c r="I273" s="9">
        <f t="shared" si="117"/>
        <v>14883.4</v>
      </c>
    </row>
    <row r="274" spans="1:9" ht="39.75" customHeight="1">
      <c r="A274" s="44" t="s">
        <v>59</v>
      </c>
      <c r="B274" s="5">
        <v>303</v>
      </c>
      <c r="C274" s="5" t="s">
        <v>14</v>
      </c>
      <c r="D274" s="5" t="s">
        <v>17</v>
      </c>
      <c r="E274" s="7" t="s">
        <v>103</v>
      </c>
      <c r="F274" s="5"/>
      <c r="G274" s="9">
        <f>G275</f>
        <v>14883.4</v>
      </c>
      <c r="H274" s="9">
        <f t="shared" ref="H274:I274" si="118">H275</f>
        <v>14883.4</v>
      </c>
      <c r="I274" s="9">
        <f t="shared" si="118"/>
        <v>14883.4</v>
      </c>
    </row>
    <row r="275" spans="1:9" ht="37.5" customHeight="1">
      <c r="A275" s="44" t="s">
        <v>60</v>
      </c>
      <c r="B275" s="5">
        <v>303</v>
      </c>
      <c r="C275" s="5" t="s">
        <v>14</v>
      </c>
      <c r="D275" s="5" t="s">
        <v>17</v>
      </c>
      <c r="E275" s="7" t="s">
        <v>104</v>
      </c>
      <c r="F275" s="5"/>
      <c r="G275" s="9">
        <f>G277+G278+G276</f>
        <v>14883.4</v>
      </c>
      <c r="H275" s="9">
        <f t="shared" ref="H275:I275" si="119">H277+H278+H276</f>
        <v>14883.4</v>
      </c>
      <c r="I275" s="9">
        <f t="shared" si="119"/>
        <v>14883.4</v>
      </c>
    </row>
    <row r="276" spans="1:9" ht="93.75" customHeight="1">
      <c r="A276" s="25" t="s">
        <v>69</v>
      </c>
      <c r="B276" s="5">
        <v>303</v>
      </c>
      <c r="C276" s="5" t="s">
        <v>14</v>
      </c>
      <c r="D276" s="5" t="s">
        <v>17</v>
      </c>
      <c r="E276" s="7" t="s">
        <v>104</v>
      </c>
      <c r="F276" s="5">
        <v>100</v>
      </c>
      <c r="G276" s="9">
        <v>13200</v>
      </c>
      <c r="H276" s="9">
        <v>13200</v>
      </c>
      <c r="I276" s="9">
        <v>13200</v>
      </c>
    </row>
    <row r="277" spans="1:9" ht="32.25" customHeight="1">
      <c r="A277" s="25" t="s">
        <v>102</v>
      </c>
      <c r="B277" s="5">
        <v>303</v>
      </c>
      <c r="C277" s="5" t="s">
        <v>14</v>
      </c>
      <c r="D277" s="5" t="s">
        <v>17</v>
      </c>
      <c r="E277" s="7" t="s">
        <v>104</v>
      </c>
      <c r="F277" s="5">
        <v>200</v>
      </c>
      <c r="G277" s="9">
        <v>1528.1</v>
      </c>
      <c r="H277" s="9">
        <v>1528.1</v>
      </c>
      <c r="I277" s="9">
        <v>1528.1</v>
      </c>
    </row>
    <row r="278" spans="1:9" ht="21" customHeight="1">
      <c r="A278" s="46" t="s">
        <v>61</v>
      </c>
      <c r="B278" s="5">
        <v>303</v>
      </c>
      <c r="C278" s="5" t="s">
        <v>14</v>
      </c>
      <c r="D278" s="5" t="s">
        <v>17</v>
      </c>
      <c r="E278" s="7" t="s">
        <v>104</v>
      </c>
      <c r="F278" s="5">
        <v>850</v>
      </c>
      <c r="G278" s="17">
        <v>155.30000000000001</v>
      </c>
      <c r="H278" s="17">
        <v>155.30000000000001</v>
      </c>
      <c r="I278" s="17">
        <v>155.30000000000001</v>
      </c>
    </row>
    <row r="279" spans="1:9" ht="21" customHeight="1">
      <c r="A279" s="62" t="s">
        <v>139</v>
      </c>
      <c r="B279" s="5">
        <v>303</v>
      </c>
      <c r="C279" s="32" t="s">
        <v>14</v>
      </c>
      <c r="D279" s="32" t="s">
        <v>20</v>
      </c>
      <c r="E279" s="33"/>
      <c r="F279" s="32"/>
      <c r="G279" s="34">
        <f>G280</f>
        <v>157.80000000000001</v>
      </c>
      <c r="H279" s="34">
        <f t="shared" ref="H279:I282" si="120">H280</f>
        <v>161.80000000000001</v>
      </c>
      <c r="I279" s="34">
        <f t="shared" si="120"/>
        <v>140.69999999999999</v>
      </c>
    </row>
    <row r="280" spans="1:9" ht="50.25" customHeight="1">
      <c r="A280" s="45" t="s">
        <v>226</v>
      </c>
      <c r="B280" s="5">
        <v>303</v>
      </c>
      <c r="C280" s="5" t="s">
        <v>14</v>
      </c>
      <c r="D280" s="32" t="s">
        <v>20</v>
      </c>
      <c r="E280" s="7" t="s">
        <v>225</v>
      </c>
      <c r="F280" s="32"/>
      <c r="G280" s="34">
        <f>G281</f>
        <v>157.80000000000001</v>
      </c>
      <c r="H280" s="34">
        <f t="shared" si="120"/>
        <v>161.80000000000001</v>
      </c>
      <c r="I280" s="34">
        <f t="shared" si="120"/>
        <v>140.69999999999999</v>
      </c>
    </row>
    <row r="281" spans="1:9" ht="37.5" customHeight="1">
      <c r="A281" s="62" t="s">
        <v>216</v>
      </c>
      <c r="B281" s="5">
        <v>303</v>
      </c>
      <c r="C281" s="32" t="s">
        <v>14</v>
      </c>
      <c r="D281" s="32" t="s">
        <v>20</v>
      </c>
      <c r="E281" s="33" t="s">
        <v>215</v>
      </c>
      <c r="F281" s="32"/>
      <c r="G281" s="34">
        <f>G282</f>
        <v>157.80000000000001</v>
      </c>
      <c r="H281" s="34">
        <f t="shared" si="120"/>
        <v>161.80000000000001</v>
      </c>
      <c r="I281" s="34">
        <f t="shared" si="120"/>
        <v>140.69999999999999</v>
      </c>
    </row>
    <row r="282" spans="1:9" ht="63" customHeight="1">
      <c r="A282" s="63" t="s">
        <v>174</v>
      </c>
      <c r="B282" s="5">
        <v>303</v>
      </c>
      <c r="C282" s="32" t="s">
        <v>14</v>
      </c>
      <c r="D282" s="32" t="s">
        <v>20</v>
      </c>
      <c r="E282" s="33" t="s">
        <v>175</v>
      </c>
      <c r="F282" s="32"/>
      <c r="G282" s="34">
        <f>G283</f>
        <v>157.80000000000001</v>
      </c>
      <c r="H282" s="34">
        <f t="shared" si="120"/>
        <v>161.80000000000001</v>
      </c>
      <c r="I282" s="34">
        <f t="shared" si="120"/>
        <v>140.69999999999999</v>
      </c>
    </row>
    <row r="283" spans="1:9" ht="45" customHeight="1">
      <c r="A283" s="35" t="s">
        <v>102</v>
      </c>
      <c r="B283" s="5">
        <v>303</v>
      </c>
      <c r="C283" s="32" t="s">
        <v>14</v>
      </c>
      <c r="D283" s="32" t="s">
        <v>20</v>
      </c>
      <c r="E283" s="33" t="s">
        <v>175</v>
      </c>
      <c r="F283" s="32">
        <v>200</v>
      </c>
      <c r="G283" s="34">
        <v>157.80000000000001</v>
      </c>
      <c r="H283" s="34">
        <v>161.80000000000001</v>
      </c>
      <c r="I283" s="34">
        <v>140.69999999999999</v>
      </c>
    </row>
    <row r="284" spans="1:9" ht="28.5" customHeight="1">
      <c r="A284" s="25" t="s">
        <v>5</v>
      </c>
      <c r="B284" s="5">
        <v>303</v>
      </c>
      <c r="C284" s="5" t="s">
        <v>14</v>
      </c>
      <c r="D284" s="5" t="s">
        <v>44</v>
      </c>
      <c r="E284" s="23"/>
      <c r="F284" s="15"/>
      <c r="G284" s="17">
        <f>G285+G290</f>
        <v>3391</v>
      </c>
      <c r="H284" s="17">
        <f t="shared" ref="H284:I284" si="121">H285+H290</f>
        <v>2691</v>
      </c>
      <c r="I284" s="17">
        <f t="shared" si="121"/>
        <v>2691</v>
      </c>
    </row>
    <row r="285" spans="1:9" ht="51" customHeight="1">
      <c r="A285" s="45" t="s">
        <v>226</v>
      </c>
      <c r="B285" s="5">
        <v>303</v>
      </c>
      <c r="C285" s="5" t="s">
        <v>14</v>
      </c>
      <c r="D285" s="5" t="s">
        <v>44</v>
      </c>
      <c r="E285" s="7" t="s">
        <v>225</v>
      </c>
      <c r="F285" s="15"/>
      <c r="G285" s="17">
        <f>G286</f>
        <v>294</v>
      </c>
      <c r="H285" s="17">
        <f t="shared" ref="H285:I286" si="122">H286</f>
        <v>294</v>
      </c>
      <c r="I285" s="17">
        <f t="shared" si="122"/>
        <v>294</v>
      </c>
    </row>
    <row r="286" spans="1:9" ht="28.5" customHeight="1">
      <c r="A286" s="46" t="s">
        <v>216</v>
      </c>
      <c r="B286" s="5">
        <v>303</v>
      </c>
      <c r="C286" s="5" t="s">
        <v>14</v>
      </c>
      <c r="D286" s="5" t="s">
        <v>44</v>
      </c>
      <c r="E286" s="7" t="s">
        <v>215</v>
      </c>
      <c r="F286" s="15"/>
      <c r="G286" s="17">
        <f>G287</f>
        <v>294</v>
      </c>
      <c r="H286" s="17">
        <f t="shared" si="122"/>
        <v>294</v>
      </c>
      <c r="I286" s="17">
        <f t="shared" si="122"/>
        <v>294</v>
      </c>
    </row>
    <row r="287" spans="1:9" ht="29.25" customHeight="1">
      <c r="A287" s="44" t="s">
        <v>47</v>
      </c>
      <c r="B287" s="5">
        <v>303</v>
      </c>
      <c r="C287" s="5" t="s">
        <v>14</v>
      </c>
      <c r="D287" s="5" t="s">
        <v>44</v>
      </c>
      <c r="E287" s="7" t="s">
        <v>120</v>
      </c>
      <c r="F287" s="5"/>
      <c r="G287" s="9">
        <f>G288+G289</f>
        <v>294</v>
      </c>
      <c r="H287" s="9">
        <f t="shared" ref="H287:I287" si="123">H288+H289</f>
        <v>294</v>
      </c>
      <c r="I287" s="9">
        <f t="shared" si="123"/>
        <v>294</v>
      </c>
    </row>
    <row r="288" spans="1:9" ht="83.25" customHeight="1">
      <c r="A288" s="25" t="s">
        <v>69</v>
      </c>
      <c r="B288" s="5">
        <v>303</v>
      </c>
      <c r="C288" s="5" t="s">
        <v>14</v>
      </c>
      <c r="D288" s="5" t="s">
        <v>44</v>
      </c>
      <c r="E288" s="7" t="s">
        <v>120</v>
      </c>
      <c r="F288" s="5">
        <v>100</v>
      </c>
      <c r="G288" s="24">
        <v>294</v>
      </c>
      <c r="H288" s="24">
        <v>294</v>
      </c>
      <c r="I288" s="24">
        <v>294</v>
      </c>
    </row>
    <row r="289" spans="1:9" ht="36" customHeight="1">
      <c r="A289" s="25" t="s">
        <v>102</v>
      </c>
      <c r="B289" s="5">
        <v>303</v>
      </c>
      <c r="C289" s="5" t="s">
        <v>14</v>
      </c>
      <c r="D289" s="5" t="s">
        <v>44</v>
      </c>
      <c r="E289" s="7" t="s">
        <v>120</v>
      </c>
      <c r="F289" s="5">
        <v>200</v>
      </c>
      <c r="G289" s="24">
        <v>0</v>
      </c>
      <c r="H289" s="24">
        <v>0</v>
      </c>
      <c r="I289" s="24">
        <v>0</v>
      </c>
    </row>
    <row r="290" spans="1:9" ht="36" customHeight="1">
      <c r="A290" s="46" t="s">
        <v>224</v>
      </c>
      <c r="B290" s="5">
        <v>303</v>
      </c>
      <c r="C290" s="5" t="s">
        <v>14</v>
      </c>
      <c r="D290" s="5">
        <v>13</v>
      </c>
      <c r="E290" s="7" t="s">
        <v>223</v>
      </c>
      <c r="F290" s="5"/>
      <c r="G290" s="24">
        <f>G291</f>
        <v>3097</v>
      </c>
      <c r="H290" s="24">
        <f t="shared" ref="H290:I291" si="124">H291</f>
        <v>2397</v>
      </c>
      <c r="I290" s="24">
        <f t="shared" si="124"/>
        <v>2397</v>
      </c>
    </row>
    <row r="291" spans="1:9" ht="36" customHeight="1">
      <c r="A291" s="46" t="s">
        <v>80</v>
      </c>
      <c r="B291" s="5">
        <v>303</v>
      </c>
      <c r="C291" s="5" t="s">
        <v>14</v>
      </c>
      <c r="D291" s="5">
        <v>13</v>
      </c>
      <c r="E291" s="7" t="s">
        <v>107</v>
      </c>
      <c r="F291" s="5"/>
      <c r="G291" s="24">
        <f>G292+G295</f>
        <v>3097</v>
      </c>
      <c r="H291" s="24">
        <f t="shared" si="124"/>
        <v>2397</v>
      </c>
      <c r="I291" s="24">
        <f t="shared" si="124"/>
        <v>2397</v>
      </c>
    </row>
    <row r="292" spans="1:9" ht="39.75" customHeight="1">
      <c r="A292" s="58" t="s">
        <v>135</v>
      </c>
      <c r="B292" s="5">
        <v>303</v>
      </c>
      <c r="C292" s="5" t="s">
        <v>14</v>
      </c>
      <c r="D292" s="5" t="s">
        <v>44</v>
      </c>
      <c r="E292" s="21" t="s">
        <v>134</v>
      </c>
      <c r="F292" s="20"/>
      <c r="G292" s="22">
        <f>G293+G294</f>
        <v>2397</v>
      </c>
      <c r="H292" s="22">
        <f t="shared" ref="H292:I292" si="125">H293+H294</f>
        <v>2397</v>
      </c>
      <c r="I292" s="22">
        <f t="shared" si="125"/>
        <v>2397</v>
      </c>
    </row>
    <row r="293" spans="1:9" ht="84" customHeight="1">
      <c r="A293" s="25" t="s">
        <v>69</v>
      </c>
      <c r="B293" s="5">
        <v>303</v>
      </c>
      <c r="C293" s="5" t="s">
        <v>14</v>
      </c>
      <c r="D293" s="5" t="s">
        <v>44</v>
      </c>
      <c r="E293" s="21" t="s">
        <v>134</v>
      </c>
      <c r="F293" s="20">
        <v>100</v>
      </c>
      <c r="G293" s="26">
        <v>2397</v>
      </c>
      <c r="H293" s="26">
        <v>2397</v>
      </c>
      <c r="I293" s="26">
        <v>2397</v>
      </c>
    </row>
    <row r="294" spans="1:9" ht="44.25" customHeight="1">
      <c r="A294" s="25" t="s">
        <v>102</v>
      </c>
      <c r="B294" s="5">
        <v>303</v>
      </c>
      <c r="C294" s="5" t="s">
        <v>14</v>
      </c>
      <c r="D294" s="5" t="s">
        <v>44</v>
      </c>
      <c r="E294" s="21" t="s">
        <v>134</v>
      </c>
      <c r="F294" s="20">
        <v>200</v>
      </c>
      <c r="G294" s="26">
        <v>0</v>
      </c>
      <c r="H294" s="26">
        <v>0</v>
      </c>
      <c r="I294" s="26">
        <v>0</v>
      </c>
    </row>
    <row r="295" spans="1:9" ht="55.5" customHeight="1">
      <c r="A295" s="46" t="s">
        <v>282</v>
      </c>
      <c r="B295" s="5">
        <v>303</v>
      </c>
      <c r="C295" s="5" t="s">
        <v>14</v>
      </c>
      <c r="D295" s="5">
        <v>13</v>
      </c>
      <c r="E295" s="7" t="s">
        <v>283</v>
      </c>
      <c r="F295" s="5"/>
      <c r="G295" s="9">
        <f>G296</f>
        <v>700</v>
      </c>
      <c r="H295" s="26">
        <v>0</v>
      </c>
      <c r="I295" s="26">
        <v>0</v>
      </c>
    </row>
    <row r="296" spans="1:9" ht="90" customHeight="1">
      <c r="A296" s="25" t="s">
        <v>69</v>
      </c>
      <c r="B296" s="5">
        <v>303</v>
      </c>
      <c r="C296" s="5" t="s">
        <v>14</v>
      </c>
      <c r="D296" s="5">
        <v>13</v>
      </c>
      <c r="E296" s="7" t="s">
        <v>283</v>
      </c>
      <c r="F296" s="5">
        <v>100</v>
      </c>
      <c r="G296" s="9">
        <v>700</v>
      </c>
      <c r="H296" s="26">
        <v>0</v>
      </c>
      <c r="I296" s="26">
        <v>0</v>
      </c>
    </row>
    <row r="297" spans="1:9" ht="41.25" customHeight="1">
      <c r="A297" s="45" t="s">
        <v>33</v>
      </c>
      <c r="B297" s="5">
        <v>303</v>
      </c>
      <c r="C297" s="15" t="s">
        <v>16</v>
      </c>
      <c r="D297" s="5"/>
      <c r="E297" s="23"/>
      <c r="F297" s="20"/>
      <c r="G297" s="26">
        <f>G298+G309</f>
        <v>5132</v>
      </c>
      <c r="H297" s="26">
        <f t="shared" ref="H297:I297" si="126">H298+H309</f>
        <v>3901</v>
      </c>
      <c r="I297" s="26">
        <f t="shared" si="126"/>
        <v>4116</v>
      </c>
    </row>
    <row r="298" spans="1:9" ht="55.5" customHeight="1">
      <c r="A298" s="60" t="s">
        <v>165</v>
      </c>
      <c r="B298" s="5">
        <v>303</v>
      </c>
      <c r="C298" s="15" t="s">
        <v>16</v>
      </c>
      <c r="D298" s="15" t="s">
        <v>52</v>
      </c>
      <c r="E298" s="16"/>
      <c r="F298" s="15"/>
      <c r="G298" s="17">
        <f>G299+G307</f>
        <v>5032</v>
      </c>
      <c r="H298" s="17">
        <f t="shared" ref="H298:I298" si="127">H299+H307</f>
        <v>3801</v>
      </c>
      <c r="I298" s="17">
        <f t="shared" si="127"/>
        <v>4016</v>
      </c>
    </row>
    <row r="299" spans="1:9" ht="36" customHeight="1">
      <c r="A299" s="46" t="s">
        <v>224</v>
      </c>
      <c r="B299" s="5">
        <v>303</v>
      </c>
      <c r="C299" s="15" t="s">
        <v>16</v>
      </c>
      <c r="D299" s="15" t="s">
        <v>52</v>
      </c>
      <c r="E299" s="7" t="s">
        <v>223</v>
      </c>
      <c r="F299" s="15"/>
      <c r="G299" s="17">
        <f>G300</f>
        <v>3332</v>
      </c>
      <c r="H299" s="17">
        <f t="shared" ref="H299:I300" si="128">H300</f>
        <v>2732</v>
      </c>
      <c r="I299" s="17">
        <f t="shared" si="128"/>
        <v>2732</v>
      </c>
    </row>
    <row r="300" spans="1:9" ht="36" customHeight="1">
      <c r="A300" s="46" t="s">
        <v>80</v>
      </c>
      <c r="B300" s="5">
        <v>303</v>
      </c>
      <c r="C300" s="15" t="s">
        <v>16</v>
      </c>
      <c r="D300" s="15" t="s">
        <v>52</v>
      </c>
      <c r="E300" s="7" t="s">
        <v>107</v>
      </c>
      <c r="F300" s="15"/>
      <c r="G300" s="17">
        <f>G301+G303</f>
        <v>3332</v>
      </c>
      <c r="H300" s="17">
        <f t="shared" si="128"/>
        <v>2732</v>
      </c>
      <c r="I300" s="17">
        <f t="shared" si="128"/>
        <v>2732</v>
      </c>
    </row>
    <row r="301" spans="1:9" ht="40.5" customHeight="1">
      <c r="A301" s="44" t="s">
        <v>64</v>
      </c>
      <c r="B301" s="5">
        <v>303</v>
      </c>
      <c r="C301" s="5" t="s">
        <v>16</v>
      </c>
      <c r="D301" s="15" t="s">
        <v>52</v>
      </c>
      <c r="E301" s="7" t="s">
        <v>121</v>
      </c>
      <c r="F301" s="5"/>
      <c r="G301" s="9">
        <f>G302</f>
        <v>2732</v>
      </c>
      <c r="H301" s="9">
        <f t="shared" ref="H301:I301" si="129">H302</f>
        <v>2732</v>
      </c>
      <c r="I301" s="9">
        <f t="shared" si="129"/>
        <v>2732</v>
      </c>
    </row>
    <row r="302" spans="1:9" ht="95.25" customHeight="1">
      <c r="A302" s="25" t="s">
        <v>69</v>
      </c>
      <c r="B302" s="5">
        <v>303</v>
      </c>
      <c r="C302" s="5" t="s">
        <v>16</v>
      </c>
      <c r="D302" s="15" t="s">
        <v>52</v>
      </c>
      <c r="E302" s="7" t="s">
        <v>121</v>
      </c>
      <c r="F302" s="5">
        <v>100</v>
      </c>
      <c r="G302" s="9">
        <v>2732</v>
      </c>
      <c r="H302" s="9">
        <v>2732</v>
      </c>
      <c r="I302" s="9">
        <v>2732</v>
      </c>
    </row>
    <row r="303" spans="1:9" ht="56.25" customHeight="1">
      <c r="A303" s="46" t="s">
        <v>282</v>
      </c>
      <c r="B303" s="5">
        <v>303</v>
      </c>
      <c r="C303" s="5" t="s">
        <v>16</v>
      </c>
      <c r="D303" s="15" t="s">
        <v>52</v>
      </c>
      <c r="E303" s="7" t="s">
        <v>283</v>
      </c>
      <c r="F303" s="5"/>
      <c r="G303" s="9">
        <f>G304</f>
        <v>600</v>
      </c>
      <c r="H303" s="9">
        <v>0</v>
      </c>
      <c r="I303" s="9">
        <v>0</v>
      </c>
    </row>
    <row r="304" spans="1:9" ht="95.25" customHeight="1">
      <c r="A304" s="25" t="s">
        <v>69</v>
      </c>
      <c r="B304" s="5">
        <v>303</v>
      </c>
      <c r="C304" s="5" t="s">
        <v>16</v>
      </c>
      <c r="D304" s="15" t="s">
        <v>52</v>
      </c>
      <c r="E304" s="7" t="s">
        <v>283</v>
      </c>
      <c r="F304" s="5">
        <v>100</v>
      </c>
      <c r="G304" s="9">
        <v>600</v>
      </c>
      <c r="H304" s="9">
        <v>0</v>
      </c>
      <c r="I304" s="9">
        <v>0</v>
      </c>
    </row>
    <row r="305" spans="1:9" ht="51.75" customHeight="1">
      <c r="A305" s="25" t="s">
        <v>240</v>
      </c>
      <c r="B305" s="5">
        <v>303</v>
      </c>
      <c r="C305" s="5" t="s">
        <v>16</v>
      </c>
      <c r="D305" s="15" t="s">
        <v>52</v>
      </c>
      <c r="E305" s="7" t="s">
        <v>239</v>
      </c>
      <c r="F305" s="5"/>
      <c r="G305" s="9">
        <f t="shared" ref="G305:H307" si="130">G306</f>
        <v>1700</v>
      </c>
      <c r="H305" s="9">
        <f t="shared" si="130"/>
        <v>1069</v>
      </c>
      <c r="I305" s="9">
        <f t="shared" ref="I305:I307" si="131">I306</f>
        <v>1284</v>
      </c>
    </row>
    <row r="306" spans="1:9" ht="59.25" customHeight="1">
      <c r="A306" s="25" t="s">
        <v>242</v>
      </c>
      <c r="B306" s="5">
        <v>303</v>
      </c>
      <c r="C306" s="5" t="s">
        <v>16</v>
      </c>
      <c r="D306" s="15" t="s">
        <v>52</v>
      </c>
      <c r="E306" s="7" t="s">
        <v>241</v>
      </c>
      <c r="F306" s="5"/>
      <c r="G306" s="9">
        <f t="shared" si="130"/>
        <v>1700</v>
      </c>
      <c r="H306" s="9">
        <f t="shared" si="130"/>
        <v>1069</v>
      </c>
      <c r="I306" s="9">
        <f t="shared" si="131"/>
        <v>1284</v>
      </c>
    </row>
    <row r="307" spans="1:9" ht="47.25" customHeight="1">
      <c r="A307" s="25" t="s">
        <v>147</v>
      </c>
      <c r="B307" s="5">
        <v>303</v>
      </c>
      <c r="C307" s="5" t="s">
        <v>16</v>
      </c>
      <c r="D307" s="15" t="s">
        <v>52</v>
      </c>
      <c r="E307" s="7" t="s">
        <v>146</v>
      </c>
      <c r="F307" s="5"/>
      <c r="G307" s="34">
        <f t="shared" si="130"/>
        <v>1700</v>
      </c>
      <c r="H307" s="34">
        <f t="shared" si="130"/>
        <v>1069</v>
      </c>
      <c r="I307" s="34">
        <f t="shared" si="131"/>
        <v>1284</v>
      </c>
    </row>
    <row r="308" spans="1:9" ht="31.5" customHeight="1">
      <c r="A308" s="25" t="s">
        <v>102</v>
      </c>
      <c r="B308" s="5">
        <v>303</v>
      </c>
      <c r="C308" s="5" t="s">
        <v>16</v>
      </c>
      <c r="D308" s="15" t="s">
        <v>52</v>
      </c>
      <c r="E308" s="7" t="s">
        <v>146</v>
      </c>
      <c r="F308" s="5">
        <v>200</v>
      </c>
      <c r="G308" s="34">
        <v>1700</v>
      </c>
      <c r="H308" s="34">
        <v>1069</v>
      </c>
      <c r="I308" s="34">
        <v>1284</v>
      </c>
    </row>
    <row r="309" spans="1:9" ht="31.5" customHeight="1">
      <c r="A309" s="25" t="s">
        <v>166</v>
      </c>
      <c r="B309" s="5">
        <v>303</v>
      </c>
      <c r="C309" s="5" t="s">
        <v>16</v>
      </c>
      <c r="D309" s="15">
        <v>14</v>
      </c>
      <c r="E309" s="7"/>
      <c r="F309" s="5"/>
      <c r="G309" s="34">
        <f>G310+G313+G316</f>
        <v>100</v>
      </c>
      <c r="H309" s="34">
        <f t="shared" ref="H309:I309" si="132">H310+H313+H316</f>
        <v>100</v>
      </c>
      <c r="I309" s="34">
        <f t="shared" si="132"/>
        <v>100</v>
      </c>
    </row>
    <row r="310" spans="1:9" ht="40.5" customHeight="1">
      <c r="A310" s="25" t="s">
        <v>244</v>
      </c>
      <c r="B310" s="5">
        <v>303</v>
      </c>
      <c r="C310" s="5" t="s">
        <v>16</v>
      </c>
      <c r="D310" s="15">
        <v>14</v>
      </c>
      <c r="E310" s="7" t="s">
        <v>243</v>
      </c>
      <c r="F310" s="5"/>
      <c r="G310" s="34">
        <f>G311</f>
        <v>25</v>
      </c>
      <c r="H310" s="34">
        <f t="shared" ref="H310:I310" si="133">H311</f>
        <v>25</v>
      </c>
      <c r="I310" s="34">
        <f t="shared" si="133"/>
        <v>25</v>
      </c>
    </row>
    <row r="311" spans="1:9" ht="52.5" customHeight="1">
      <c r="A311" s="25" t="s">
        <v>186</v>
      </c>
      <c r="B311" s="5">
        <v>303</v>
      </c>
      <c r="C311" s="5" t="s">
        <v>16</v>
      </c>
      <c r="D311" s="15">
        <v>14</v>
      </c>
      <c r="E311" s="7" t="s">
        <v>167</v>
      </c>
      <c r="F311" s="5"/>
      <c r="G311" s="9">
        <f>G312</f>
        <v>25</v>
      </c>
      <c r="H311" s="9">
        <f t="shared" ref="H311:I311" si="134">H312</f>
        <v>25</v>
      </c>
      <c r="I311" s="9">
        <f t="shared" si="134"/>
        <v>25</v>
      </c>
    </row>
    <row r="312" spans="1:9" ht="31.5" customHeight="1">
      <c r="A312" s="29" t="s">
        <v>102</v>
      </c>
      <c r="B312" s="5">
        <v>303</v>
      </c>
      <c r="C312" s="5" t="s">
        <v>16</v>
      </c>
      <c r="D312" s="15">
        <v>14</v>
      </c>
      <c r="E312" s="7" t="s">
        <v>167</v>
      </c>
      <c r="F312" s="5">
        <v>200</v>
      </c>
      <c r="G312" s="9">
        <v>25</v>
      </c>
      <c r="H312" s="9">
        <v>25</v>
      </c>
      <c r="I312" s="9">
        <v>25</v>
      </c>
    </row>
    <row r="313" spans="1:9" ht="54" customHeight="1">
      <c r="A313" s="29" t="s">
        <v>246</v>
      </c>
      <c r="B313" s="5">
        <v>303</v>
      </c>
      <c r="C313" s="5" t="s">
        <v>16</v>
      </c>
      <c r="D313" s="15">
        <v>14</v>
      </c>
      <c r="E313" s="7" t="s">
        <v>245</v>
      </c>
      <c r="F313" s="5"/>
      <c r="G313" s="9">
        <f>G314</f>
        <v>50</v>
      </c>
      <c r="H313" s="9">
        <f t="shared" ref="H313:I313" si="135">H314</f>
        <v>50</v>
      </c>
      <c r="I313" s="9">
        <f t="shared" si="135"/>
        <v>50</v>
      </c>
    </row>
    <row r="314" spans="1:9" ht="51.75" customHeight="1">
      <c r="A314" s="29" t="s">
        <v>187</v>
      </c>
      <c r="B314" s="5">
        <v>303</v>
      </c>
      <c r="C314" s="5" t="s">
        <v>16</v>
      </c>
      <c r="D314" s="15">
        <v>14</v>
      </c>
      <c r="E314" s="31" t="s">
        <v>148</v>
      </c>
      <c r="F314" s="30"/>
      <c r="G314" s="24">
        <f>G315</f>
        <v>50</v>
      </c>
      <c r="H314" s="24">
        <f t="shared" ref="H314:I314" si="136">H315</f>
        <v>50</v>
      </c>
      <c r="I314" s="24">
        <f t="shared" si="136"/>
        <v>50</v>
      </c>
    </row>
    <row r="315" spans="1:9" ht="48.75" customHeight="1">
      <c r="A315" s="29" t="s">
        <v>102</v>
      </c>
      <c r="B315" s="5">
        <v>303</v>
      </c>
      <c r="C315" s="5" t="s">
        <v>16</v>
      </c>
      <c r="D315" s="15">
        <v>14</v>
      </c>
      <c r="E315" s="31" t="s">
        <v>148</v>
      </c>
      <c r="F315" s="30">
        <v>200</v>
      </c>
      <c r="G315" s="24">
        <v>50</v>
      </c>
      <c r="H315" s="24">
        <v>50</v>
      </c>
      <c r="I315" s="24">
        <v>50</v>
      </c>
    </row>
    <row r="316" spans="1:9" ht="66.75" customHeight="1">
      <c r="A316" s="29" t="s">
        <v>248</v>
      </c>
      <c r="B316" s="5">
        <v>303</v>
      </c>
      <c r="C316" s="5" t="s">
        <v>16</v>
      </c>
      <c r="D316" s="15">
        <v>14</v>
      </c>
      <c r="E316" s="31" t="s">
        <v>247</v>
      </c>
      <c r="F316" s="30"/>
      <c r="G316" s="24">
        <f>G317</f>
        <v>25</v>
      </c>
      <c r="H316" s="24">
        <f t="shared" ref="H316:I316" si="137">H317</f>
        <v>25</v>
      </c>
      <c r="I316" s="24">
        <f t="shared" si="137"/>
        <v>25</v>
      </c>
    </row>
    <row r="317" spans="1:9" ht="81.75" customHeight="1">
      <c r="A317" s="29" t="s">
        <v>188</v>
      </c>
      <c r="B317" s="5">
        <v>303</v>
      </c>
      <c r="C317" s="5" t="s">
        <v>16</v>
      </c>
      <c r="D317" s="15">
        <v>14</v>
      </c>
      <c r="E317" s="31" t="s">
        <v>168</v>
      </c>
      <c r="F317" s="30"/>
      <c r="G317" s="24">
        <f>G318</f>
        <v>25</v>
      </c>
      <c r="H317" s="24">
        <f t="shared" ref="H317:I317" si="138">H318</f>
        <v>25</v>
      </c>
      <c r="I317" s="24">
        <f t="shared" si="138"/>
        <v>25</v>
      </c>
    </row>
    <row r="318" spans="1:9" ht="41.25" customHeight="1">
      <c r="A318" s="29" t="s">
        <v>102</v>
      </c>
      <c r="B318" s="5">
        <v>303</v>
      </c>
      <c r="C318" s="5" t="s">
        <v>16</v>
      </c>
      <c r="D318" s="15">
        <v>14</v>
      </c>
      <c r="E318" s="31" t="s">
        <v>168</v>
      </c>
      <c r="F318" s="30">
        <v>200</v>
      </c>
      <c r="G318" s="24">
        <v>25</v>
      </c>
      <c r="H318" s="24">
        <v>25</v>
      </c>
      <c r="I318" s="24">
        <v>25</v>
      </c>
    </row>
    <row r="319" spans="1:9" ht="22.5" customHeight="1">
      <c r="A319" s="45" t="s">
        <v>34</v>
      </c>
      <c r="B319" s="5">
        <v>303</v>
      </c>
      <c r="C319" s="5" t="s">
        <v>17</v>
      </c>
      <c r="D319" s="5"/>
      <c r="E319" s="7"/>
      <c r="F319" s="3"/>
      <c r="G319" s="24">
        <f>G330+G320+G325</f>
        <v>8514</v>
      </c>
      <c r="H319" s="24">
        <f t="shared" ref="H319:I319" si="139">H330+H320+H325</f>
        <v>7759</v>
      </c>
      <c r="I319" s="24">
        <f t="shared" si="139"/>
        <v>8023</v>
      </c>
    </row>
    <row r="320" spans="1:9" ht="23.25" customHeight="1">
      <c r="A320" s="45" t="s">
        <v>97</v>
      </c>
      <c r="B320" s="5">
        <v>303</v>
      </c>
      <c r="C320" s="5" t="s">
        <v>17</v>
      </c>
      <c r="D320" s="5" t="s">
        <v>20</v>
      </c>
      <c r="E320" s="7"/>
      <c r="F320" s="3"/>
      <c r="G320" s="9">
        <f>G321</f>
        <v>355</v>
      </c>
      <c r="H320" s="9">
        <f t="shared" ref="H320:I320" si="140">H321</f>
        <v>355</v>
      </c>
      <c r="I320" s="9">
        <f t="shared" si="140"/>
        <v>355</v>
      </c>
    </row>
    <row r="321" spans="1:9" ht="32.25" customHeight="1">
      <c r="A321" s="45" t="s">
        <v>190</v>
      </c>
      <c r="B321" s="5">
        <v>303</v>
      </c>
      <c r="C321" s="5" t="s">
        <v>17</v>
      </c>
      <c r="D321" s="5" t="s">
        <v>20</v>
      </c>
      <c r="E321" s="7" t="s">
        <v>191</v>
      </c>
      <c r="F321" s="3"/>
      <c r="G321" s="9">
        <f>G322</f>
        <v>355</v>
      </c>
      <c r="H321" s="9">
        <f t="shared" ref="H321:I322" si="141">H322</f>
        <v>355</v>
      </c>
      <c r="I321" s="9">
        <f t="shared" si="141"/>
        <v>355</v>
      </c>
    </row>
    <row r="322" spans="1:9" ht="23.25" customHeight="1">
      <c r="A322" s="45" t="s">
        <v>250</v>
      </c>
      <c r="B322" s="5">
        <v>303</v>
      </c>
      <c r="C322" s="5" t="s">
        <v>17</v>
      </c>
      <c r="D322" s="5" t="s">
        <v>20</v>
      </c>
      <c r="E322" s="7" t="s">
        <v>249</v>
      </c>
      <c r="F322" s="3"/>
      <c r="G322" s="9">
        <f>G323</f>
        <v>355</v>
      </c>
      <c r="H322" s="9">
        <f t="shared" si="141"/>
        <v>355</v>
      </c>
      <c r="I322" s="9">
        <f t="shared" si="141"/>
        <v>355</v>
      </c>
    </row>
    <row r="323" spans="1:9" ht="46.5" customHeight="1">
      <c r="A323" s="45" t="s">
        <v>157</v>
      </c>
      <c r="B323" s="5">
        <v>303</v>
      </c>
      <c r="C323" s="5" t="s">
        <v>17</v>
      </c>
      <c r="D323" s="5" t="s">
        <v>20</v>
      </c>
      <c r="E323" s="7" t="s">
        <v>132</v>
      </c>
      <c r="F323" s="3"/>
      <c r="G323" s="9">
        <f>G324</f>
        <v>355</v>
      </c>
      <c r="H323" s="9">
        <f t="shared" ref="H323:I323" si="142">H324</f>
        <v>355</v>
      </c>
      <c r="I323" s="9">
        <f t="shared" si="142"/>
        <v>355</v>
      </c>
    </row>
    <row r="324" spans="1:9" ht="43.5" customHeight="1">
      <c r="A324" s="45" t="s">
        <v>102</v>
      </c>
      <c r="B324" s="5">
        <v>303</v>
      </c>
      <c r="C324" s="5" t="s">
        <v>17</v>
      </c>
      <c r="D324" s="5" t="s">
        <v>20</v>
      </c>
      <c r="E324" s="7" t="s">
        <v>132</v>
      </c>
      <c r="F324" s="3">
        <v>200</v>
      </c>
      <c r="G324" s="9">
        <v>355</v>
      </c>
      <c r="H324" s="9">
        <v>355</v>
      </c>
      <c r="I324" s="9">
        <v>355</v>
      </c>
    </row>
    <row r="325" spans="1:9" ht="18.75" customHeight="1">
      <c r="A325" s="45" t="s">
        <v>189</v>
      </c>
      <c r="B325" s="5">
        <v>303</v>
      </c>
      <c r="C325" s="5" t="s">
        <v>17</v>
      </c>
      <c r="D325" s="5" t="s">
        <v>21</v>
      </c>
      <c r="E325" s="7"/>
      <c r="F325" s="3"/>
      <c r="G325" s="9">
        <f>G326</f>
        <v>1800</v>
      </c>
      <c r="H325" s="9">
        <f t="shared" ref="H325:I328" si="143">H326</f>
        <v>800</v>
      </c>
      <c r="I325" s="9">
        <f t="shared" si="143"/>
        <v>800</v>
      </c>
    </row>
    <row r="326" spans="1:9" ht="36.75" customHeight="1">
      <c r="A326" s="45" t="s">
        <v>190</v>
      </c>
      <c r="B326" s="5">
        <v>303</v>
      </c>
      <c r="C326" s="5" t="s">
        <v>17</v>
      </c>
      <c r="D326" s="5" t="s">
        <v>21</v>
      </c>
      <c r="E326" s="7" t="s">
        <v>191</v>
      </c>
      <c r="F326" s="3"/>
      <c r="G326" s="9">
        <f>G327</f>
        <v>1800</v>
      </c>
      <c r="H326" s="9">
        <f t="shared" si="143"/>
        <v>800</v>
      </c>
      <c r="I326" s="9">
        <f t="shared" si="143"/>
        <v>800</v>
      </c>
    </row>
    <row r="327" spans="1:9" ht="37.5" customHeight="1">
      <c r="A327" s="45" t="s">
        <v>192</v>
      </c>
      <c r="B327" s="5">
        <v>303</v>
      </c>
      <c r="C327" s="5" t="s">
        <v>17</v>
      </c>
      <c r="D327" s="5" t="s">
        <v>21</v>
      </c>
      <c r="E327" s="7" t="s">
        <v>193</v>
      </c>
      <c r="F327" s="3"/>
      <c r="G327" s="9">
        <f>G328</f>
        <v>1800</v>
      </c>
      <c r="H327" s="9">
        <f t="shared" si="143"/>
        <v>800</v>
      </c>
      <c r="I327" s="9">
        <f t="shared" si="143"/>
        <v>800</v>
      </c>
    </row>
    <row r="328" spans="1:9" ht="43.5" customHeight="1">
      <c r="A328" s="45" t="s">
        <v>194</v>
      </c>
      <c r="B328" s="5">
        <v>303</v>
      </c>
      <c r="C328" s="5" t="s">
        <v>17</v>
      </c>
      <c r="D328" s="5" t="s">
        <v>21</v>
      </c>
      <c r="E328" s="7" t="s">
        <v>195</v>
      </c>
      <c r="F328" s="3"/>
      <c r="G328" s="9">
        <f>G329</f>
        <v>1800</v>
      </c>
      <c r="H328" s="9">
        <f t="shared" si="143"/>
        <v>800</v>
      </c>
      <c r="I328" s="9">
        <f t="shared" si="143"/>
        <v>800</v>
      </c>
    </row>
    <row r="329" spans="1:9" ht="60.75" customHeight="1">
      <c r="A329" s="45" t="s">
        <v>255</v>
      </c>
      <c r="B329" s="5">
        <v>303</v>
      </c>
      <c r="C329" s="5" t="s">
        <v>17</v>
      </c>
      <c r="D329" s="5" t="s">
        <v>21</v>
      </c>
      <c r="E329" s="7" t="s">
        <v>195</v>
      </c>
      <c r="F329" s="3">
        <v>810</v>
      </c>
      <c r="G329" s="9">
        <v>1800</v>
      </c>
      <c r="H329" s="9">
        <v>800</v>
      </c>
      <c r="I329" s="9">
        <v>800</v>
      </c>
    </row>
    <row r="330" spans="1:9" ht="24" customHeight="1">
      <c r="A330" s="45" t="s">
        <v>66</v>
      </c>
      <c r="B330" s="5">
        <v>303</v>
      </c>
      <c r="C330" s="5" t="s">
        <v>17</v>
      </c>
      <c r="D330" s="5" t="s">
        <v>19</v>
      </c>
      <c r="E330" s="31"/>
      <c r="F330" s="30"/>
      <c r="G330" s="24">
        <f>G333+G335</f>
        <v>6359</v>
      </c>
      <c r="H330" s="24">
        <f t="shared" ref="H330:I330" si="144">H333+H335</f>
        <v>6604</v>
      </c>
      <c r="I330" s="24">
        <f t="shared" si="144"/>
        <v>6868</v>
      </c>
    </row>
    <row r="331" spans="1:9" ht="31.5" customHeight="1">
      <c r="A331" s="45" t="s">
        <v>190</v>
      </c>
      <c r="B331" s="5">
        <v>303</v>
      </c>
      <c r="C331" s="5" t="s">
        <v>17</v>
      </c>
      <c r="D331" s="5" t="s">
        <v>19</v>
      </c>
      <c r="E331" s="7" t="s">
        <v>191</v>
      </c>
      <c r="F331" s="30"/>
      <c r="G331" s="24">
        <f>G332</f>
        <v>6359</v>
      </c>
      <c r="H331" s="24">
        <f t="shared" ref="H331:I331" si="145">H332</f>
        <v>6604</v>
      </c>
      <c r="I331" s="24">
        <f t="shared" si="145"/>
        <v>6868</v>
      </c>
    </row>
    <row r="332" spans="1:9" ht="33.75" customHeight="1">
      <c r="A332" s="45" t="s">
        <v>192</v>
      </c>
      <c r="B332" s="5">
        <v>303</v>
      </c>
      <c r="C332" s="5" t="s">
        <v>17</v>
      </c>
      <c r="D332" s="5" t="s">
        <v>19</v>
      </c>
      <c r="E332" s="7" t="s">
        <v>193</v>
      </c>
      <c r="F332" s="30"/>
      <c r="G332" s="24">
        <f>G333+G335</f>
        <v>6359</v>
      </c>
      <c r="H332" s="24">
        <f t="shared" ref="H332:I332" si="146">H333+H335</f>
        <v>6604</v>
      </c>
      <c r="I332" s="24">
        <f t="shared" si="146"/>
        <v>6868</v>
      </c>
    </row>
    <row r="333" spans="1:9" ht="68.25" customHeight="1">
      <c r="A333" s="29" t="s">
        <v>161</v>
      </c>
      <c r="B333" s="5">
        <v>303</v>
      </c>
      <c r="C333" s="5" t="s">
        <v>17</v>
      </c>
      <c r="D333" s="5" t="s">
        <v>19</v>
      </c>
      <c r="E333" s="31" t="s">
        <v>162</v>
      </c>
      <c r="F333" s="3"/>
      <c r="G333" s="9">
        <f>G334</f>
        <v>2610</v>
      </c>
      <c r="H333" s="9">
        <f t="shared" ref="H333:I333" si="147">H334</f>
        <v>2610</v>
      </c>
      <c r="I333" s="9">
        <f t="shared" si="147"/>
        <v>2610</v>
      </c>
    </row>
    <row r="334" spans="1:9" ht="40.5" customHeight="1">
      <c r="A334" s="29" t="s">
        <v>102</v>
      </c>
      <c r="B334" s="5">
        <v>303</v>
      </c>
      <c r="C334" s="30" t="s">
        <v>17</v>
      </c>
      <c r="D334" s="30" t="s">
        <v>19</v>
      </c>
      <c r="E334" s="31" t="s">
        <v>162</v>
      </c>
      <c r="F334" s="38">
        <v>200</v>
      </c>
      <c r="G334" s="24">
        <v>2610</v>
      </c>
      <c r="H334" s="24">
        <v>2610</v>
      </c>
      <c r="I334" s="24">
        <v>2610</v>
      </c>
    </row>
    <row r="335" spans="1:9" ht="54.75" customHeight="1">
      <c r="A335" s="45" t="s">
        <v>67</v>
      </c>
      <c r="B335" s="5">
        <v>303</v>
      </c>
      <c r="C335" s="5" t="s">
        <v>17</v>
      </c>
      <c r="D335" s="5" t="s">
        <v>19</v>
      </c>
      <c r="E335" s="7" t="s">
        <v>122</v>
      </c>
      <c r="F335" s="3"/>
      <c r="G335" s="9">
        <f>G336</f>
        <v>3749</v>
      </c>
      <c r="H335" s="9">
        <f t="shared" ref="H335:I335" si="148">H336</f>
        <v>3994</v>
      </c>
      <c r="I335" s="9">
        <f t="shared" si="148"/>
        <v>4258</v>
      </c>
    </row>
    <row r="336" spans="1:9" ht="30.75" customHeight="1">
      <c r="A336" s="29" t="s">
        <v>102</v>
      </c>
      <c r="B336" s="5">
        <v>303</v>
      </c>
      <c r="C336" s="30" t="s">
        <v>17</v>
      </c>
      <c r="D336" s="30" t="s">
        <v>19</v>
      </c>
      <c r="E336" s="31" t="s">
        <v>122</v>
      </c>
      <c r="F336" s="38">
        <v>200</v>
      </c>
      <c r="G336" s="24">
        <v>3749</v>
      </c>
      <c r="H336" s="24">
        <v>3994</v>
      </c>
      <c r="I336" s="24">
        <v>4258</v>
      </c>
    </row>
    <row r="337" spans="1:9" ht="21.75" customHeight="1">
      <c r="A337" s="25" t="s">
        <v>150</v>
      </c>
      <c r="B337" s="5">
        <v>303</v>
      </c>
      <c r="C337" s="5" t="s">
        <v>20</v>
      </c>
      <c r="D337" s="5"/>
      <c r="E337" s="7"/>
      <c r="F337" s="3"/>
      <c r="G337" s="9">
        <f>G347+G338</f>
        <v>22616.7</v>
      </c>
      <c r="H337" s="9">
        <f>H347+H338</f>
        <v>2100</v>
      </c>
      <c r="I337" s="9">
        <f>I347+I338</f>
        <v>2100</v>
      </c>
    </row>
    <row r="338" spans="1:9" ht="21.75" customHeight="1">
      <c r="A338" s="45" t="s">
        <v>151</v>
      </c>
      <c r="B338" s="5">
        <v>303</v>
      </c>
      <c r="C338" s="8" t="s">
        <v>20</v>
      </c>
      <c r="D338" s="8" t="s">
        <v>15</v>
      </c>
      <c r="E338" s="7"/>
      <c r="F338" s="3"/>
      <c r="G338" s="9">
        <f>G339</f>
        <v>19216.7</v>
      </c>
      <c r="H338" s="9">
        <f t="shared" ref="H338:I338" si="149">H339</f>
        <v>1000</v>
      </c>
      <c r="I338" s="9">
        <f t="shared" si="149"/>
        <v>1000</v>
      </c>
    </row>
    <row r="339" spans="1:9" ht="51.75" customHeight="1">
      <c r="A339" s="45" t="s">
        <v>257</v>
      </c>
      <c r="B339" s="5">
        <v>303</v>
      </c>
      <c r="C339" s="8" t="s">
        <v>20</v>
      </c>
      <c r="D339" s="8" t="s">
        <v>15</v>
      </c>
      <c r="E339" s="7" t="s">
        <v>256</v>
      </c>
      <c r="F339" s="3"/>
      <c r="G339" s="9">
        <f>G340+G342+G344</f>
        <v>19216.7</v>
      </c>
      <c r="H339" s="9">
        <f t="shared" ref="H339:I339" si="150">H340+H342+H344</f>
        <v>1000</v>
      </c>
      <c r="I339" s="9">
        <f t="shared" si="150"/>
        <v>1000</v>
      </c>
    </row>
    <row r="340" spans="1:9" ht="48.75" customHeight="1">
      <c r="A340" s="45" t="s">
        <v>196</v>
      </c>
      <c r="B340" s="5">
        <v>303</v>
      </c>
      <c r="C340" s="8" t="s">
        <v>20</v>
      </c>
      <c r="D340" s="8" t="s">
        <v>15</v>
      </c>
      <c r="E340" s="7" t="s">
        <v>197</v>
      </c>
      <c r="F340" s="3"/>
      <c r="G340" s="9">
        <f>G341</f>
        <v>2000</v>
      </c>
      <c r="H340" s="9">
        <f t="shared" ref="H340:I340" si="151">H341</f>
        <v>1000</v>
      </c>
      <c r="I340" s="9">
        <f t="shared" si="151"/>
        <v>1000</v>
      </c>
    </row>
    <row r="341" spans="1:9" ht="67.5" customHeight="1">
      <c r="A341" s="45" t="s">
        <v>255</v>
      </c>
      <c r="B341" s="5">
        <v>303</v>
      </c>
      <c r="C341" s="8" t="s">
        <v>20</v>
      </c>
      <c r="D341" s="8" t="s">
        <v>15</v>
      </c>
      <c r="E341" s="7" t="s">
        <v>197</v>
      </c>
      <c r="F341" s="3">
        <v>810</v>
      </c>
      <c r="G341" s="9">
        <v>2000</v>
      </c>
      <c r="H341" s="9">
        <v>1000</v>
      </c>
      <c r="I341" s="9">
        <v>1000</v>
      </c>
    </row>
    <row r="342" spans="1:9" ht="54" customHeight="1">
      <c r="A342" s="45" t="s">
        <v>280</v>
      </c>
      <c r="B342" s="5">
        <v>303</v>
      </c>
      <c r="C342" s="8" t="s">
        <v>20</v>
      </c>
      <c r="D342" s="8" t="s">
        <v>15</v>
      </c>
      <c r="E342" s="7" t="s">
        <v>278</v>
      </c>
      <c r="F342" s="3"/>
      <c r="G342" s="9">
        <f>G343</f>
        <v>10000</v>
      </c>
      <c r="H342" s="9">
        <v>0</v>
      </c>
      <c r="I342" s="9">
        <v>0</v>
      </c>
    </row>
    <row r="343" spans="1:9" ht="31.5" customHeight="1">
      <c r="A343" s="35" t="s">
        <v>102</v>
      </c>
      <c r="B343" s="5">
        <v>303</v>
      </c>
      <c r="C343" s="8" t="s">
        <v>20</v>
      </c>
      <c r="D343" s="8" t="s">
        <v>15</v>
      </c>
      <c r="E343" s="7" t="s">
        <v>278</v>
      </c>
      <c r="F343" s="3">
        <v>200</v>
      </c>
      <c r="G343" s="9">
        <v>10000</v>
      </c>
      <c r="H343" s="9">
        <v>0</v>
      </c>
      <c r="I343" s="9">
        <v>0</v>
      </c>
    </row>
    <row r="344" spans="1:9" ht="102" customHeight="1">
      <c r="A344" s="35" t="s">
        <v>279</v>
      </c>
      <c r="B344" s="5">
        <v>303</v>
      </c>
      <c r="C344" s="8" t="s">
        <v>20</v>
      </c>
      <c r="D344" s="8" t="s">
        <v>15</v>
      </c>
      <c r="E344" s="7" t="s">
        <v>281</v>
      </c>
      <c r="F344" s="3"/>
      <c r="G344" s="9">
        <f>G345</f>
        <v>7216.7</v>
      </c>
      <c r="H344" s="9">
        <f t="shared" ref="H344:I344" si="152">H345</f>
        <v>0</v>
      </c>
      <c r="I344" s="9">
        <f t="shared" si="152"/>
        <v>0</v>
      </c>
    </row>
    <row r="345" spans="1:9" ht="67.5" customHeight="1">
      <c r="A345" s="45" t="s">
        <v>275</v>
      </c>
      <c r="B345" s="5">
        <v>303</v>
      </c>
      <c r="C345" s="8" t="s">
        <v>20</v>
      </c>
      <c r="D345" s="8" t="s">
        <v>15</v>
      </c>
      <c r="E345" s="7" t="s">
        <v>276</v>
      </c>
      <c r="F345" s="3"/>
      <c r="G345" s="9">
        <f>G346</f>
        <v>7216.7</v>
      </c>
      <c r="H345" s="9">
        <v>0</v>
      </c>
      <c r="I345" s="9">
        <v>0</v>
      </c>
    </row>
    <row r="346" spans="1:9" ht="39" customHeight="1">
      <c r="A346" s="45" t="s">
        <v>277</v>
      </c>
      <c r="B346" s="5">
        <v>303</v>
      </c>
      <c r="C346" s="8" t="s">
        <v>20</v>
      </c>
      <c r="D346" s="8" t="s">
        <v>15</v>
      </c>
      <c r="E346" s="7" t="s">
        <v>276</v>
      </c>
      <c r="F346" s="3">
        <v>400</v>
      </c>
      <c r="G346" s="9">
        <v>7216.7</v>
      </c>
      <c r="H346" s="9">
        <v>0</v>
      </c>
      <c r="I346" s="9">
        <v>0</v>
      </c>
    </row>
    <row r="347" spans="1:9" ht="22.5" customHeight="1">
      <c r="A347" s="25" t="s">
        <v>149</v>
      </c>
      <c r="B347" s="5">
        <v>303</v>
      </c>
      <c r="C347" s="5" t="s">
        <v>20</v>
      </c>
      <c r="D347" s="5" t="s">
        <v>16</v>
      </c>
      <c r="E347" s="7"/>
      <c r="F347" s="3"/>
      <c r="G347" s="9">
        <f>G348</f>
        <v>3400</v>
      </c>
      <c r="H347" s="9">
        <f t="shared" ref="H347:I347" si="153">H348</f>
        <v>1100</v>
      </c>
      <c r="I347" s="9">
        <f t="shared" si="153"/>
        <v>1100</v>
      </c>
    </row>
    <row r="348" spans="1:9" ht="33.75" customHeight="1">
      <c r="A348" s="25" t="s">
        <v>252</v>
      </c>
      <c r="B348" s="5">
        <v>303</v>
      </c>
      <c r="C348" s="5" t="s">
        <v>20</v>
      </c>
      <c r="D348" s="5" t="s">
        <v>16</v>
      </c>
      <c r="E348" s="7" t="s">
        <v>251</v>
      </c>
      <c r="F348" s="3"/>
      <c r="G348" s="9">
        <f>G349</f>
        <v>3400</v>
      </c>
      <c r="H348" s="9">
        <f t="shared" ref="H348:I348" si="154">H349</f>
        <v>1100</v>
      </c>
      <c r="I348" s="9">
        <f t="shared" si="154"/>
        <v>1100</v>
      </c>
    </row>
    <row r="349" spans="1:9" ht="36.75" customHeight="1">
      <c r="A349" s="25" t="s">
        <v>254</v>
      </c>
      <c r="B349" s="5">
        <v>303</v>
      </c>
      <c r="C349" s="5" t="s">
        <v>20</v>
      </c>
      <c r="D349" s="5" t="s">
        <v>16</v>
      </c>
      <c r="E349" s="7" t="s">
        <v>253</v>
      </c>
      <c r="F349" s="3"/>
      <c r="G349" s="9">
        <f>G350+G352</f>
        <v>3400</v>
      </c>
      <c r="H349" s="9">
        <f t="shared" ref="H349:I349" si="155">H350+H352</f>
        <v>1100</v>
      </c>
      <c r="I349" s="9">
        <f t="shared" si="155"/>
        <v>1100</v>
      </c>
    </row>
    <row r="350" spans="1:9" ht="22.5" customHeight="1">
      <c r="A350" s="25" t="s">
        <v>169</v>
      </c>
      <c r="B350" s="5">
        <v>303</v>
      </c>
      <c r="C350" s="5" t="s">
        <v>20</v>
      </c>
      <c r="D350" s="5" t="s">
        <v>16</v>
      </c>
      <c r="E350" s="7" t="s">
        <v>170</v>
      </c>
      <c r="F350" s="3"/>
      <c r="G350" s="9">
        <f>G351</f>
        <v>600</v>
      </c>
      <c r="H350" s="9">
        <f t="shared" ref="H350:I350" si="156">H351</f>
        <v>300</v>
      </c>
      <c r="I350" s="9">
        <f t="shared" si="156"/>
        <v>300</v>
      </c>
    </row>
    <row r="351" spans="1:9" ht="36" customHeight="1">
      <c r="A351" s="25" t="s">
        <v>102</v>
      </c>
      <c r="B351" s="5">
        <v>303</v>
      </c>
      <c r="C351" s="5" t="s">
        <v>20</v>
      </c>
      <c r="D351" s="5" t="s">
        <v>16</v>
      </c>
      <c r="E351" s="7" t="s">
        <v>170</v>
      </c>
      <c r="F351" s="3">
        <v>200</v>
      </c>
      <c r="G351" s="9">
        <v>600</v>
      </c>
      <c r="H351" s="9">
        <v>300</v>
      </c>
      <c r="I351" s="9">
        <v>300</v>
      </c>
    </row>
    <row r="352" spans="1:9" ht="25.5" customHeight="1">
      <c r="A352" s="25" t="s">
        <v>155</v>
      </c>
      <c r="B352" s="5">
        <v>303</v>
      </c>
      <c r="C352" s="5" t="s">
        <v>20</v>
      </c>
      <c r="D352" s="5" t="s">
        <v>16</v>
      </c>
      <c r="E352" s="7" t="s">
        <v>156</v>
      </c>
      <c r="F352" s="3"/>
      <c r="G352" s="9">
        <f>G353</f>
        <v>2800</v>
      </c>
      <c r="H352" s="9">
        <f t="shared" ref="H352:I352" si="157">H353</f>
        <v>800</v>
      </c>
      <c r="I352" s="9">
        <f t="shared" si="157"/>
        <v>800</v>
      </c>
    </row>
    <row r="353" spans="1:9" ht="36" customHeight="1">
      <c r="A353" s="25" t="s">
        <v>102</v>
      </c>
      <c r="B353" s="5">
        <v>303</v>
      </c>
      <c r="C353" s="5" t="s">
        <v>20</v>
      </c>
      <c r="D353" s="5" t="s">
        <v>16</v>
      </c>
      <c r="E353" s="7" t="s">
        <v>156</v>
      </c>
      <c r="F353" s="3">
        <v>200</v>
      </c>
      <c r="G353" s="9">
        <v>2800</v>
      </c>
      <c r="H353" s="9">
        <v>800</v>
      </c>
      <c r="I353" s="9">
        <v>800</v>
      </c>
    </row>
    <row r="354" spans="1:9" ht="20.25" customHeight="1">
      <c r="A354" s="44" t="s">
        <v>35</v>
      </c>
      <c r="B354" s="5">
        <v>303</v>
      </c>
      <c r="C354" s="5" t="s">
        <v>22</v>
      </c>
      <c r="D354" s="5"/>
      <c r="E354" s="7"/>
      <c r="F354" s="3"/>
      <c r="G354" s="9">
        <f>G355</f>
        <v>385</v>
      </c>
      <c r="H354" s="9">
        <f t="shared" ref="H354:I355" si="158">H355</f>
        <v>385</v>
      </c>
      <c r="I354" s="9">
        <f t="shared" si="158"/>
        <v>385</v>
      </c>
    </row>
    <row r="355" spans="1:9" ht="22.5" customHeight="1">
      <c r="A355" s="59" t="s">
        <v>8</v>
      </c>
      <c r="B355" s="5">
        <v>303</v>
      </c>
      <c r="C355" s="5" t="s">
        <v>22</v>
      </c>
      <c r="D355" s="5" t="s">
        <v>19</v>
      </c>
      <c r="E355" s="7"/>
      <c r="F355" s="3"/>
      <c r="G355" s="9">
        <f>G356</f>
        <v>385</v>
      </c>
      <c r="H355" s="9">
        <f t="shared" si="158"/>
        <v>385</v>
      </c>
      <c r="I355" s="9">
        <f t="shared" si="158"/>
        <v>385</v>
      </c>
    </row>
    <row r="356" spans="1:9" ht="54.75" customHeight="1">
      <c r="A356" s="44" t="s">
        <v>226</v>
      </c>
      <c r="B356" s="5">
        <v>303</v>
      </c>
      <c r="C356" s="5" t="s">
        <v>22</v>
      </c>
      <c r="D356" s="5" t="s">
        <v>19</v>
      </c>
      <c r="E356" s="8" t="s">
        <v>225</v>
      </c>
      <c r="F356" s="3"/>
      <c r="G356" s="9">
        <f>G357</f>
        <v>385</v>
      </c>
      <c r="H356" s="9">
        <f t="shared" ref="H356:I357" si="159">H357</f>
        <v>385</v>
      </c>
      <c r="I356" s="9">
        <f t="shared" si="159"/>
        <v>385</v>
      </c>
    </row>
    <row r="357" spans="1:9" ht="36.75" customHeight="1">
      <c r="A357" s="44" t="s">
        <v>216</v>
      </c>
      <c r="B357" s="5">
        <v>303</v>
      </c>
      <c r="C357" s="5" t="s">
        <v>22</v>
      </c>
      <c r="D357" s="5" t="s">
        <v>19</v>
      </c>
      <c r="E357" s="8" t="s">
        <v>215</v>
      </c>
      <c r="F357" s="3"/>
      <c r="G357" s="9">
        <f>G358</f>
        <v>385</v>
      </c>
      <c r="H357" s="9">
        <f t="shared" si="159"/>
        <v>385</v>
      </c>
      <c r="I357" s="9">
        <f t="shared" si="159"/>
        <v>385</v>
      </c>
    </row>
    <row r="358" spans="1:9" ht="48.75" customHeight="1">
      <c r="A358" s="44" t="s">
        <v>88</v>
      </c>
      <c r="B358" s="5">
        <v>303</v>
      </c>
      <c r="C358" s="5" t="s">
        <v>22</v>
      </c>
      <c r="D358" s="5" t="s">
        <v>19</v>
      </c>
      <c r="E358" s="7" t="s">
        <v>123</v>
      </c>
      <c r="F358" s="5"/>
      <c r="G358" s="9">
        <f>G359+G360</f>
        <v>385</v>
      </c>
      <c r="H358" s="9">
        <f t="shared" ref="H358:I358" si="160">H359+H360</f>
        <v>385</v>
      </c>
      <c r="I358" s="9">
        <f t="shared" si="160"/>
        <v>385</v>
      </c>
    </row>
    <row r="359" spans="1:9" ht="85.5" customHeight="1">
      <c r="A359" s="25" t="s">
        <v>69</v>
      </c>
      <c r="B359" s="5">
        <v>303</v>
      </c>
      <c r="C359" s="20" t="s">
        <v>22</v>
      </c>
      <c r="D359" s="20" t="s">
        <v>19</v>
      </c>
      <c r="E359" s="7" t="s">
        <v>123</v>
      </c>
      <c r="F359" s="20">
        <v>100</v>
      </c>
      <c r="G359" s="26">
        <v>337</v>
      </c>
      <c r="H359" s="26">
        <v>337</v>
      </c>
      <c r="I359" s="26">
        <v>337</v>
      </c>
    </row>
    <row r="360" spans="1:9" ht="36" customHeight="1">
      <c r="A360" s="25" t="s">
        <v>102</v>
      </c>
      <c r="B360" s="5">
        <v>303</v>
      </c>
      <c r="C360" s="20" t="s">
        <v>22</v>
      </c>
      <c r="D360" s="20" t="s">
        <v>19</v>
      </c>
      <c r="E360" s="7" t="s">
        <v>123</v>
      </c>
      <c r="F360" s="20">
        <v>200</v>
      </c>
      <c r="G360" s="26">
        <v>48</v>
      </c>
      <c r="H360" s="26">
        <v>48</v>
      </c>
      <c r="I360" s="26">
        <v>48</v>
      </c>
    </row>
    <row r="361" spans="1:9">
      <c r="A361" s="44" t="s">
        <v>36</v>
      </c>
      <c r="B361" s="5">
        <v>303</v>
      </c>
      <c r="C361" s="5">
        <v>10</v>
      </c>
      <c r="D361" s="5"/>
      <c r="E361" s="8"/>
      <c r="F361" s="3"/>
      <c r="G361" s="9">
        <f>G362+G367</f>
        <v>5671.2</v>
      </c>
      <c r="H361" s="9">
        <f t="shared" ref="H361:I364" si="161">H362</f>
        <v>980</v>
      </c>
      <c r="I361" s="9">
        <f t="shared" si="161"/>
        <v>980</v>
      </c>
    </row>
    <row r="362" spans="1:9">
      <c r="A362" s="45" t="s">
        <v>11</v>
      </c>
      <c r="B362" s="5">
        <v>303</v>
      </c>
      <c r="C362" s="5">
        <v>10</v>
      </c>
      <c r="D362" s="5" t="s">
        <v>14</v>
      </c>
      <c r="E362" s="8"/>
      <c r="F362" s="3"/>
      <c r="G362" s="9">
        <f>G363</f>
        <v>980</v>
      </c>
      <c r="H362" s="9">
        <f t="shared" si="161"/>
        <v>980</v>
      </c>
      <c r="I362" s="9">
        <f t="shared" si="161"/>
        <v>980</v>
      </c>
    </row>
    <row r="363" spans="1:9" ht="21" customHeight="1">
      <c r="A363" s="44" t="s">
        <v>207</v>
      </c>
      <c r="B363" s="5">
        <v>303</v>
      </c>
      <c r="C363" s="5">
        <v>10</v>
      </c>
      <c r="D363" s="5" t="s">
        <v>14</v>
      </c>
      <c r="E363" s="8" t="s">
        <v>205</v>
      </c>
      <c r="F363" s="3"/>
      <c r="G363" s="9">
        <f>G364</f>
        <v>980</v>
      </c>
      <c r="H363" s="9">
        <f t="shared" si="161"/>
        <v>980</v>
      </c>
      <c r="I363" s="9">
        <f t="shared" si="161"/>
        <v>980</v>
      </c>
    </row>
    <row r="364" spans="1:9" ht="24.75" customHeight="1">
      <c r="A364" s="44" t="s">
        <v>213</v>
      </c>
      <c r="B364" s="5">
        <v>303</v>
      </c>
      <c r="C364" s="5">
        <v>10</v>
      </c>
      <c r="D364" s="5" t="s">
        <v>14</v>
      </c>
      <c r="E364" s="8" t="s">
        <v>212</v>
      </c>
      <c r="F364" s="3"/>
      <c r="G364" s="9">
        <f>G365</f>
        <v>980</v>
      </c>
      <c r="H364" s="9">
        <f t="shared" si="161"/>
        <v>980</v>
      </c>
      <c r="I364" s="9">
        <f t="shared" si="161"/>
        <v>980</v>
      </c>
    </row>
    <row r="365" spans="1:9">
      <c r="A365" s="44" t="s">
        <v>74</v>
      </c>
      <c r="B365" s="5">
        <v>303</v>
      </c>
      <c r="C365" s="5">
        <v>10</v>
      </c>
      <c r="D365" s="5" t="s">
        <v>14</v>
      </c>
      <c r="E365" s="7" t="s">
        <v>124</v>
      </c>
      <c r="F365" s="3"/>
      <c r="G365" s="9">
        <f>G366</f>
        <v>980</v>
      </c>
      <c r="H365" s="9">
        <f t="shared" ref="H365:I365" si="162">H366</f>
        <v>980</v>
      </c>
      <c r="I365" s="9">
        <f t="shared" si="162"/>
        <v>980</v>
      </c>
    </row>
    <row r="366" spans="1:9" ht="31.5">
      <c r="A366" s="44" t="s">
        <v>55</v>
      </c>
      <c r="B366" s="5">
        <v>303</v>
      </c>
      <c r="C366" s="5">
        <v>10</v>
      </c>
      <c r="D366" s="5" t="s">
        <v>14</v>
      </c>
      <c r="E366" s="7" t="s">
        <v>124</v>
      </c>
      <c r="F366" s="3">
        <v>300</v>
      </c>
      <c r="G366" s="9">
        <v>980</v>
      </c>
      <c r="H366" s="9">
        <v>980</v>
      </c>
      <c r="I366" s="9">
        <v>980</v>
      </c>
    </row>
    <row r="367" spans="1:9">
      <c r="A367" s="45" t="s">
        <v>40</v>
      </c>
      <c r="B367" s="5">
        <v>303</v>
      </c>
      <c r="C367" s="5">
        <v>10</v>
      </c>
      <c r="D367" s="5" t="s">
        <v>16</v>
      </c>
      <c r="E367" s="7"/>
      <c r="F367" s="3"/>
      <c r="G367" s="9">
        <f>G368+G371</f>
        <v>4691.2</v>
      </c>
      <c r="H367" s="9">
        <f t="shared" ref="H367:I367" si="163">H368+H371</f>
        <v>0</v>
      </c>
      <c r="I367" s="9">
        <f t="shared" si="163"/>
        <v>0</v>
      </c>
    </row>
    <row r="368" spans="1:9" ht="47.25">
      <c r="A368" s="44" t="s">
        <v>267</v>
      </c>
      <c r="B368" s="5">
        <v>303</v>
      </c>
      <c r="C368" s="5">
        <v>10</v>
      </c>
      <c r="D368" s="5" t="s">
        <v>16</v>
      </c>
      <c r="E368" s="7" t="s">
        <v>268</v>
      </c>
      <c r="F368" s="3"/>
      <c r="G368" s="9">
        <f>G369</f>
        <v>1047.2</v>
      </c>
      <c r="H368" s="9">
        <v>0</v>
      </c>
      <c r="I368" s="9">
        <v>0</v>
      </c>
    </row>
    <row r="369" spans="1:9" ht="47.25">
      <c r="A369" s="45" t="s">
        <v>269</v>
      </c>
      <c r="B369" s="5">
        <v>303</v>
      </c>
      <c r="C369" s="5">
        <v>10</v>
      </c>
      <c r="D369" s="5" t="s">
        <v>16</v>
      </c>
      <c r="E369" s="7" t="s">
        <v>270</v>
      </c>
      <c r="F369" s="3"/>
      <c r="G369" s="9">
        <f>G370</f>
        <v>1047.2</v>
      </c>
      <c r="H369" s="9">
        <f t="shared" ref="H369:I369" si="164">H370</f>
        <v>0</v>
      </c>
      <c r="I369" s="9">
        <f t="shared" si="164"/>
        <v>0</v>
      </c>
    </row>
    <row r="370" spans="1:9" ht="31.5">
      <c r="A370" s="45" t="s">
        <v>55</v>
      </c>
      <c r="B370" s="5">
        <v>303</v>
      </c>
      <c r="C370" s="5">
        <v>10</v>
      </c>
      <c r="D370" s="5" t="s">
        <v>16</v>
      </c>
      <c r="E370" s="7" t="s">
        <v>270</v>
      </c>
      <c r="F370" s="3">
        <v>300</v>
      </c>
      <c r="G370" s="9">
        <v>1047.2</v>
      </c>
      <c r="H370" s="9">
        <v>0</v>
      </c>
      <c r="I370" s="9">
        <v>0</v>
      </c>
    </row>
    <row r="371" spans="1:9">
      <c r="A371" s="45" t="s">
        <v>207</v>
      </c>
      <c r="B371" s="5">
        <v>303</v>
      </c>
      <c r="C371" s="5">
        <v>10</v>
      </c>
      <c r="D371" s="5" t="s">
        <v>16</v>
      </c>
      <c r="E371" s="8" t="s">
        <v>205</v>
      </c>
      <c r="F371" s="3"/>
      <c r="G371" s="9">
        <f>G372</f>
        <v>3644</v>
      </c>
      <c r="H371" s="9">
        <f t="shared" ref="H371:I372" si="165">H372</f>
        <v>0</v>
      </c>
      <c r="I371" s="9">
        <f t="shared" si="165"/>
        <v>0</v>
      </c>
    </row>
    <row r="372" spans="1:9">
      <c r="A372" s="44" t="s">
        <v>273</v>
      </c>
      <c r="B372" s="5">
        <v>303</v>
      </c>
      <c r="C372" s="5">
        <v>10</v>
      </c>
      <c r="D372" s="5" t="s">
        <v>16</v>
      </c>
      <c r="E372" s="7" t="s">
        <v>274</v>
      </c>
      <c r="F372" s="3"/>
      <c r="G372" s="9">
        <f>G373</f>
        <v>3644</v>
      </c>
      <c r="H372" s="9">
        <f t="shared" si="165"/>
        <v>0</v>
      </c>
      <c r="I372" s="9">
        <f t="shared" si="165"/>
        <v>0</v>
      </c>
    </row>
    <row r="373" spans="1:9" ht="47.25">
      <c r="A373" s="44" t="s">
        <v>271</v>
      </c>
      <c r="B373" s="5">
        <v>303</v>
      </c>
      <c r="C373" s="5" t="s">
        <v>52</v>
      </c>
      <c r="D373" s="5" t="s">
        <v>16</v>
      </c>
      <c r="E373" s="7" t="s">
        <v>272</v>
      </c>
      <c r="F373" s="5"/>
      <c r="G373" s="9">
        <f>G374</f>
        <v>3644</v>
      </c>
      <c r="H373" s="9">
        <f t="shared" ref="H373:I373" si="166">H374</f>
        <v>0</v>
      </c>
      <c r="I373" s="9">
        <f t="shared" si="166"/>
        <v>0</v>
      </c>
    </row>
    <row r="374" spans="1:9" ht="31.5">
      <c r="A374" s="44" t="s">
        <v>55</v>
      </c>
      <c r="B374" s="5">
        <v>303</v>
      </c>
      <c r="C374" s="5" t="s">
        <v>52</v>
      </c>
      <c r="D374" s="5" t="s">
        <v>16</v>
      </c>
      <c r="E374" s="7" t="s">
        <v>272</v>
      </c>
      <c r="F374" s="5">
        <v>300</v>
      </c>
      <c r="G374" s="9">
        <v>3644</v>
      </c>
      <c r="H374" s="9">
        <v>0</v>
      </c>
      <c r="I374" s="9">
        <v>0</v>
      </c>
    </row>
    <row r="375" spans="1:9" ht="31.5">
      <c r="A375" s="44" t="s">
        <v>164</v>
      </c>
      <c r="B375" s="5">
        <v>305</v>
      </c>
      <c r="C375" s="5"/>
      <c r="D375" s="5"/>
      <c r="E375" s="7"/>
      <c r="F375" s="3"/>
      <c r="G375" s="9">
        <f>G376+G391+G429+G425+G414+G399+G395+G403</f>
        <v>1344</v>
      </c>
      <c r="H375" s="9">
        <f t="shared" ref="H375:I375" si="167">H376+H391+H429+H425+H414+H399+H395+H403</f>
        <v>1344</v>
      </c>
      <c r="I375" s="9">
        <f t="shared" si="167"/>
        <v>1344</v>
      </c>
    </row>
    <row r="376" spans="1:9">
      <c r="A376" s="44" t="s">
        <v>32</v>
      </c>
      <c r="B376" s="5">
        <v>305</v>
      </c>
      <c r="C376" s="5" t="s">
        <v>14</v>
      </c>
      <c r="D376" s="5"/>
      <c r="E376" s="8"/>
      <c r="F376" s="3"/>
      <c r="G376" s="9">
        <f>G377+G386+G383</f>
        <v>1344</v>
      </c>
      <c r="H376" s="9">
        <f t="shared" ref="H376:I376" si="168">H377+H386+H383</f>
        <v>1344</v>
      </c>
      <c r="I376" s="9">
        <f t="shared" si="168"/>
        <v>1344</v>
      </c>
    </row>
    <row r="377" spans="1:9">
      <c r="A377" s="44" t="s">
        <v>4</v>
      </c>
      <c r="B377" s="5">
        <v>305</v>
      </c>
      <c r="C377" s="5" t="s">
        <v>14</v>
      </c>
      <c r="D377" s="5" t="s">
        <v>18</v>
      </c>
      <c r="E377" s="8"/>
      <c r="F377" s="3"/>
      <c r="G377" s="9">
        <f>G378</f>
        <v>1344</v>
      </c>
      <c r="H377" s="9">
        <f t="shared" ref="H377:I378" si="169">H378</f>
        <v>1344</v>
      </c>
      <c r="I377" s="9">
        <f t="shared" si="169"/>
        <v>1344</v>
      </c>
    </row>
    <row r="378" spans="1:9" ht="31.5">
      <c r="A378" s="44" t="s">
        <v>59</v>
      </c>
      <c r="B378" s="5">
        <v>305</v>
      </c>
      <c r="C378" s="5" t="s">
        <v>14</v>
      </c>
      <c r="D378" s="5" t="s">
        <v>18</v>
      </c>
      <c r="E378" s="7" t="s">
        <v>103</v>
      </c>
      <c r="F378" s="3"/>
      <c r="G378" s="9">
        <f>G379</f>
        <v>1344</v>
      </c>
      <c r="H378" s="9">
        <f t="shared" si="169"/>
        <v>1344</v>
      </c>
      <c r="I378" s="9">
        <f t="shared" si="169"/>
        <v>1344</v>
      </c>
    </row>
    <row r="379" spans="1:9" ht="31.5">
      <c r="A379" s="44" t="s">
        <v>173</v>
      </c>
      <c r="B379" s="5">
        <v>305</v>
      </c>
      <c r="C379" s="5" t="s">
        <v>14</v>
      </c>
      <c r="D379" s="5" t="s">
        <v>18</v>
      </c>
      <c r="E379" s="7" t="s">
        <v>184</v>
      </c>
      <c r="F379" s="3"/>
      <c r="G379" s="9">
        <f>G380+G381</f>
        <v>1344</v>
      </c>
      <c r="H379" s="9">
        <f t="shared" ref="H379:I379" si="170">H380+H381</f>
        <v>1344</v>
      </c>
      <c r="I379" s="9">
        <f t="shared" si="170"/>
        <v>1344</v>
      </c>
    </row>
    <row r="380" spans="1:9" ht="78.75">
      <c r="A380" s="25" t="s">
        <v>69</v>
      </c>
      <c r="B380" s="5">
        <v>305</v>
      </c>
      <c r="C380" s="5" t="s">
        <v>14</v>
      </c>
      <c r="D380" s="5" t="s">
        <v>18</v>
      </c>
      <c r="E380" s="7" t="s">
        <v>184</v>
      </c>
      <c r="F380" s="3">
        <v>100</v>
      </c>
      <c r="G380" s="9">
        <v>1279</v>
      </c>
      <c r="H380" s="9">
        <v>1279</v>
      </c>
      <c r="I380" s="9">
        <v>1279</v>
      </c>
    </row>
    <row r="381" spans="1:9" ht="31.5">
      <c r="A381" s="25" t="s">
        <v>102</v>
      </c>
      <c r="B381" s="5">
        <v>305</v>
      </c>
      <c r="C381" s="5" t="s">
        <v>14</v>
      </c>
      <c r="D381" s="5" t="s">
        <v>18</v>
      </c>
      <c r="E381" s="7" t="s">
        <v>184</v>
      </c>
      <c r="F381" s="3">
        <v>200</v>
      </c>
      <c r="G381" s="9">
        <v>65</v>
      </c>
      <c r="H381" s="9">
        <v>65</v>
      </c>
      <c r="I381" s="9">
        <v>65</v>
      </c>
    </row>
    <row r="382" spans="1:9">
      <c r="A382" s="44" t="s">
        <v>49</v>
      </c>
      <c r="B382" s="4"/>
      <c r="C382" s="4"/>
      <c r="D382" s="4"/>
      <c r="E382" s="4"/>
      <c r="F382" s="4"/>
      <c r="G382" s="9">
        <f>G11+G38+G74+G173+G265+G375+G247</f>
        <v>537552.19999999995</v>
      </c>
      <c r="H382" s="9">
        <f>H11+H38+H74+H173+H265+H375+H247</f>
        <v>455705.60000000003</v>
      </c>
      <c r="I382" s="9">
        <f>I11+I38+I74+I173+I265+I375+I247</f>
        <v>450610.7</v>
      </c>
    </row>
  </sheetData>
  <mergeCells count="1">
    <mergeCell ref="A7:I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2"/>
  <sheetViews>
    <sheetView workbookViewId="0">
      <selection activeCell="G6" sqref="G6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36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0"/>
      <c r="C1" s="10"/>
      <c r="D1" s="10"/>
      <c r="G1" s="11" t="s">
        <v>100</v>
      </c>
    </row>
    <row r="2" spans="1:8">
      <c r="B2" s="10"/>
      <c r="C2" s="10"/>
      <c r="D2" s="10"/>
      <c r="G2" s="11" t="s">
        <v>94</v>
      </c>
    </row>
    <row r="3" spans="1:8">
      <c r="B3" s="10"/>
      <c r="C3" s="10"/>
      <c r="D3" s="10"/>
      <c r="G3" s="11" t="s">
        <v>95</v>
      </c>
    </row>
    <row r="4" spans="1:8">
      <c r="B4" s="10"/>
      <c r="C4" s="10"/>
      <c r="D4" s="10"/>
      <c r="G4" s="11" t="s">
        <v>96</v>
      </c>
    </row>
    <row r="5" spans="1:8">
      <c r="B5" s="10"/>
      <c r="C5" s="10"/>
      <c r="D5" s="10"/>
      <c r="G5" s="11" t="s">
        <v>289</v>
      </c>
    </row>
    <row r="6" spans="1:8" ht="12" customHeight="1">
      <c r="A6" s="2"/>
      <c r="B6" s="2"/>
      <c r="C6" s="2"/>
      <c r="D6" s="2"/>
      <c r="E6" s="2"/>
      <c r="F6" s="37"/>
    </row>
    <row r="7" spans="1:8" ht="67.5" customHeight="1">
      <c r="A7" s="69" t="s">
        <v>202</v>
      </c>
      <c r="B7" s="70"/>
      <c r="C7" s="70"/>
      <c r="D7" s="70"/>
      <c r="E7" s="70"/>
      <c r="F7" s="70"/>
      <c r="G7" s="70"/>
      <c r="H7" s="70"/>
    </row>
    <row r="8" spans="1:8" ht="12.75" customHeight="1">
      <c r="A8" s="2"/>
      <c r="B8" s="2"/>
      <c r="C8" s="2"/>
      <c r="D8" s="2"/>
      <c r="E8" s="2"/>
      <c r="F8" s="37"/>
    </row>
    <row r="9" spans="1:8" ht="31.5">
      <c r="A9" s="3" t="s">
        <v>0</v>
      </c>
      <c r="B9" s="3" t="s">
        <v>1</v>
      </c>
      <c r="C9" s="3" t="s">
        <v>2</v>
      </c>
      <c r="D9" s="3" t="s">
        <v>24</v>
      </c>
      <c r="E9" s="3" t="s">
        <v>25</v>
      </c>
      <c r="F9" s="9" t="s">
        <v>158</v>
      </c>
      <c r="G9" s="3" t="s">
        <v>185</v>
      </c>
      <c r="H9" s="3" t="s">
        <v>200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9">
        <v>7</v>
      </c>
      <c r="G10" s="3">
        <v>8</v>
      </c>
      <c r="H10" s="3">
        <v>9</v>
      </c>
    </row>
    <row r="11" spans="1:8" ht="21.75" customHeight="1">
      <c r="A11" s="47" t="s">
        <v>32</v>
      </c>
      <c r="B11" s="5" t="s">
        <v>14</v>
      </c>
      <c r="C11" s="3"/>
      <c r="D11" s="3"/>
      <c r="E11" s="3"/>
      <c r="F11" s="9">
        <f>F12+F17+F29+F39+F44+F24</f>
        <v>37412.300000000003</v>
      </c>
      <c r="G11" s="9">
        <f t="shared" ref="G11:H11" si="0">G12+G17+G29+G39+G44+G24</f>
        <v>33386.300000000003</v>
      </c>
      <c r="H11" s="9">
        <f t="shared" si="0"/>
        <v>32865.199999999997</v>
      </c>
    </row>
    <row r="12" spans="1:8" ht="33" customHeight="1">
      <c r="A12" s="47" t="str">
        <f>Лист2!A267</f>
        <v>Функционирование высшего должностного лица муниципального образования</v>
      </c>
      <c r="B12" s="5" t="str">
        <f>Лист2!C267</f>
        <v>01</v>
      </c>
      <c r="C12" s="5" t="str">
        <f>Лист2!D267</f>
        <v>02</v>
      </c>
      <c r="D12" s="5"/>
      <c r="E12" s="5"/>
      <c r="F12" s="28">
        <f>F15</f>
        <v>1492</v>
      </c>
      <c r="G12" s="28">
        <f>G15</f>
        <v>1492</v>
      </c>
      <c r="H12" s="28">
        <f>H15</f>
        <v>1492</v>
      </c>
    </row>
    <row r="13" spans="1:8" ht="54.75" customHeight="1">
      <c r="A13" s="47" t="str">
        <f>Лист2!A268</f>
        <v>Руководство и управление в сфере установленных функций органов государственной власти субъектов Российской Федерации</v>
      </c>
      <c r="B13" s="5" t="str">
        <f>Лист2!C268</f>
        <v>01</v>
      </c>
      <c r="C13" s="5" t="str">
        <f>Лист2!D268</f>
        <v>02</v>
      </c>
      <c r="D13" s="8" t="str">
        <f>Лист2!E268</f>
        <v>01 0 00 00000</v>
      </c>
      <c r="E13" s="5"/>
      <c r="F13" s="28">
        <f t="shared" ref="F13:F14" si="1">F14</f>
        <v>1492</v>
      </c>
      <c r="G13" s="28">
        <f t="shared" ref="G13:H15" si="2">G14</f>
        <v>1492</v>
      </c>
      <c r="H13" s="28">
        <f t="shared" si="2"/>
        <v>1492</v>
      </c>
    </row>
    <row r="14" spans="1:8" ht="33" customHeight="1">
      <c r="A14" s="47" t="str">
        <f>Лист2!A269</f>
        <v>Расходы на обеспечение деятельности органов местного самоуправления</v>
      </c>
      <c r="B14" s="5" t="str">
        <f>Лист2!C269</f>
        <v>01</v>
      </c>
      <c r="C14" s="5" t="str">
        <f>Лист2!D269</f>
        <v>02</v>
      </c>
      <c r="D14" s="8" t="str">
        <f>Лист2!E269</f>
        <v>01 2 00 00000</v>
      </c>
      <c r="E14" s="5"/>
      <c r="F14" s="28">
        <f t="shared" si="1"/>
        <v>1492</v>
      </c>
      <c r="G14" s="28">
        <f t="shared" si="2"/>
        <v>1492</v>
      </c>
      <c r="H14" s="28">
        <f t="shared" si="2"/>
        <v>1492</v>
      </c>
    </row>
    <row r="15" spans="1:8" ht="24.75" customHeight="1">
      <c r="A15" s="47" t="str">
        <f>Лист2!A270</f>
        <v>Глава муниципального образования</v>
      </c>
      <c r="B15" s="5" t="str">
        <f>Лист2!C270</f>
        <v>01</v>
      </c>
      <c r="C15" s="5" t="str">
        <f>Лист2!D270</f>
        <v>02</v>
      </c>
      <c r="D15" s="8" t="str">
        <f>Лист2!E270</f>
        <v>01 2 00 10120</v>
      </c>
      <c r="E15" s="5"/>
      <c r="F15" s="28">
        <f>F16</f>
        <v>1492</v>
      </c>
      <c r="G15" s="28">
        <f t="shared" si="2"/>
        <v>1492</v>
      </c>
      <c r="H15" s="28">
        <f t="shared" si="2"/>
        <v>1492</v>
      </c>
    </row>
    <row r="16" spans="1:8" ht="93.75" customHeight="1">
      <c r="A16" s="47" t="str">
        <f>Лист2!A271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5" t="str">
        <f>Лист2!C271</f>
        <v>01</v>
      </c>
      <c r="C16" s="5" t="str">
        <f>Лист2!D271</f>
        <v>02</v>
      </c>
      <c r="D16" s="8" t="str">
        <f>Лист2!E271</f>
        <v>01 2 00 10120</v>
      </c>
      <c r="E16" s="8">
        <f>Лист2!F271</f>
        <v>100</v>
      </c>
      <c r="F16" s="28">
        <f>Лист2!G271</f>
        <v>1492</v>
      </c>
      <c r="G16" s="28">
        <f>Лист2!H271</f>
        <v>1492</v>
      </c>
      <c r="H16" s="28">
        <f>Лист2!I271</f>
        <v>1492</v>
      </c>
    </row>
    <row r="17" spans="1:8" ht="72" customHeight="1">
      <c r="A17" s="48" t="s">
        <v>83</v>
      </c>
      <c r="B17" s="5" t="s">
        <v>14</v>
      </c>
      <c r="C17" s="5" t="s">
        <v>17</v>
      </c>
      <c r="D17" s="3"/>
      <c r="E17" s="3"/>
      <c r="F17" s="9">
        <f>F18</f>
        <v>16413.5</v>
      </c>
      <c r="G17" s="9">
        <f t="shared" ref="G17:H17" si="3">G18</f>
        <v>16413.5</v>
      </c>
      <c r="H17" s="9">
        <f t="shared" si="3"/>
        <v>16413.5</v>
      </c>
    </row>
    <row r="18" spans="1:8" ht="59.25" customHeight="1">
      <c r="A18" s="48" t="str">
        <f>Лист2!A273</f>
        <v>Руководство и управление в сфере установленных функций органов государственной власти субъектов Российской Федерации</v>
      </c>
      <c r="B18" s="5" t="str">
        <f>Лист2!C273</f>
        <v>01</v>
      </c>
      <c r="C18" s="5" t="str">
        <f>Лист2!D273</f>
        <v>04</v>
      </c>
      <c r="D18" s="5" t="str">
        <f>Лист2!E273</f>
        <v>01 0 00 00000</v>
      </c>
      <c r="E18" s="3"/>
      <c r="F18" s="9">
        <f>F19</f>
        <v>16413.5</v>
      </c>
      <c r="G18" s="9">
        <f t="shared" ref="G18:H18" si="4">G19</f>
        <v>16413.5</v>
      </c>
      <c r="H18" s="9">
        <f t="shared" si="4"/>
        <v>16413.5</v>
      </c>
    </row>
    <row r="19" spans="1:8" ht="39.75" customHeight="1">
      <c r="A19" s="49" t="s">
        <v>59</v>
      </c>
      <c r="B19" s="5" t="s">
        <v>14</v>
      </c>
      <c r="C19" s="5" t="s">
        <v>17</v>
      </c>
      <c r="D19" s="7" t="s">
        <v>103</v>
      </c>
      <c r="E19" s="3"/>
      <c r="F19" s="9">
        <f>F20</f>
        <v>16413.5</v>
      </c>
      <c r="G19" s="9">
        <f t="shared" ref="G19:H19" si="5">G20</f>
        <v>16413.5</v>
      </c>
      <c r="H19" s="9">
        <f t="shared" si="5"/>
        <v>16413.5</v>
      </c>
    </row>
    <row r="20" spans="1:8" ht="37.5" customHeight="1">
      <c r="A20" s="49" t="s">
        <v>60</v>
      </c>
      <c r="B20" s="5" t="s">
        <v>14</v>
      </c>
      <c r="C20" s="5" t="s">
        <v>17</v>
      </c>
      <c r="D20" s="7" t="s">
        <v>104</v>
      </c>
      <c r="E20" s="3"/>
      <c r="F20" s="9">
        <f>F21+F22+F23</f>
        <v>16413.5</v>
      </c>
      <c r="G20" s="9">
        <f t="shared" ref="G20:H20" si="6">G21+G22+G23</f>
        <v>16413.5</v>
      </c>
      <c r="H20" s="9">
        <f t="shared" si="6"/>
        <v>16413.5</v>
      </c>
    </row>
    <row r="21" spans="1:8" ht="82.5" customHeight="1">
      <c r="A21" s="50" t="s">
        <v>69</v>
      </c>
      <c r="B21" s="5" t="s">
        <v>14</v>
      </c>
      <c r="C21" s="5" t="s">
        <v>17</v>
      </c>
      <c r="D21" s="7" t="s">
        <v>104</v>
      </c>
      <c r="E21" s="3">
        <v>100</v>
      </c>
      <c r="F21" s="9">
        <f>Лист2!G276</f>
        <v>13200</v>
      </c>
      <c r="G21" s="9">
        <f>Лист2!H276</f>
        <v>13200</v>
      </c>
      <c r="H21" s="9">
        <f>Лист2!I276</f>
        <v>13200</v>
      </c>
    </row>
    <row r="22" spans="1:8" ht="33" customHeight="1">
      <c r="A22" s="50" t="s">
        <v>102</v>
      </c>
      <c r="B22" s="5" t="s">
        <v>14</v>
      </c>
      <c r="C22" s="5" t="s">
        <v>17</v>
      </c>
      <c r="D22" s="7" t="s">
        <v>104</v>
      </c>
      <c r="E22" s="3">
        <v>200</v>
      </c>
      <c r="F22" s="9">
        <f>Лист2!G277+Лист2!G253</f>
        <v>3058.2</v>
      </c>
      <c r="G22" s="9">
        <f>Лист2!H277+Лист2!H253</f>
        <v>3058.2</v>
      </c>
      <c r="H22" s="9">
        <f>Лист2!I277+Лист2!I253</f>
        <v>3058.2</v>
      </c>
    </row>
    <row r="23" spans="1:8" ht="21.75" customHeight="1">
      <c r="A23" s="51" t="s">
        <v>61</v>
      </c>
      <c r="B23" s="5" t="s">
        <v>14</v>
      </c>
      <c r="C23" s="5" t="s">
        <v>17</v>
      </c>
      <c r="D23" s="7" t="s">
        <v>104</v>
      </c>
      <c r="E23" s="3">
        <v>850</v>
      </c>
      <c r="F23" s="9">
        <f>Лист2!G278</f>
        <v>155.30000000000001</v>
      </c>
      <c r="G23" s="9">
        <f>Лист2!H278</f>
        <v>155.30000000000001</v>
      </c>
      <c r="H23" s="9">
        <f>Лист2!I278</f>
        <v>155.30000000000001</v>
      </c>
    </row>
    <row r="24" spans="1:8" ht="21.75" customHeight="1">
      <c r="A24" s="51" t="str">
        <f>Лист2!A279</f>
        <v>Судебная система</v>
      </c>
      <c r="B24" s="5" t="str">
        <f>Лист2!C279</f>
        <v>01</v>
      </c>
      <c r="C24" s="5" t="str">
        <f>Лист2!D279</f>
        <v>05</v>
      </c>
      <c r="D24" s="5"/>
      <c r="E24" s="5"/>
      <c r="F24" s="28">
        <f>F25</f>
        <v>157.80000000000001</v>
      </c>
      <c r="G24" s="28">
        <f t="shared" ref="G24:H26" si="7">G25</f>
        <v>161.80000000000001</v>
      </c>
      <c r="H24" s="28">
        <f t="shared" si="7"/>
        <v>140.69999999999999</v>
      </c>
    </row>
    <row r="25" spans="1:8" ht="48.75" customHeight="1">
      <c r="A25" s="51" t="str">
        <f>Лист2!A280</f>
        <v>Руководство и управление в сфере установленных функций органов государственной власти субъектов Российской Федерации</v>
      </c>
      <c r="B25" s="5" t="str">
        <f>Лист2!C280</f>
        <v>01</v>
      </c>
      <c r="C25" s="5" t="str">
        <f>Лист2!D280</f>
        <v>05</v>
      </c>
      <c r="D25" s="5" t="str">
        <f>Лист2!E280</f>
        <v>01 0 00 00000</v>
      </c>
      <c r="E25" s="5"/>
      <c r="F25" s="28">
        <f>F26</f>
        <v>157.80000000000001</v>
      </c>
      <c r="G25" s="28">
        <f t="shared" si="7"/>
        <v>161.80000000000001</v>
      </c>
      <c r="H25" s="28">
        <f t="shared" si="7"/>
        <v>140.69999999999999</v>
      </c>
    </row>
    <row r="26" spans="1:8" ht="33.75" customHeight="1">
      <c r="A26" s="51" t="str">
        <f>Лист2!A281</f>
        <v>Руководство и управление в сфере установленных функций</v>
      </c>
      <c r="B26" s="5" t="str">
        <f>Лист2!C281</f>
        <v>01</v>
      </c>
      <c r="C26" s="5" t="str">
        <f>Лист2!D281</f>
        <v>05</v>
      </c>
      <c r="D26" s="5" t="str">
        <f>Лист2!E281</f>
        <v>01 4 00 00000</v>
      </c>
      <c r="E26" s="5"/>
      <c r="F26" s="28">
        <f>F27</f>
        <v>157.80000000000001</v>
      </c>
      <c r="G26" s="28">
        <f t="shared" si="7"/>
        <v>161.80000000000001</v>
      </c>
      <c r="H26" s="28">
        <f t="shared" si="7"/>
        <v>140.69999999999999</v>
      </c>
    </row>
    <row r="27" spans="1:8" ht="65.25" customHeight="1">
      <c r="A27" s="51" t="str">
        <f>Лист2!A282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5" t="str">
        <f>Лист2!C282</f>
        <v>01</v>
      </c>
      <c r="C27" s="5" t="str">
        <f>Лист2!D282</f>
        <v>05</v>
      </c>
      <c r="D27" s="5" t="str">
        <f>Лист2!E282</f>
        <v>01 4 00 51200</v>
      </c>
      <c r="E27" s="5"/>
      <c r="F27" s="28">
        <f>Лист2!G282</f>
        <v>157.80000000000001</v>
      </c>
      <c r="G27" s="28">
        <f>Лист2!H282</f>
        <v>161.80000000000001</v>
      </c>
      <c r="H27" s="28">
        <f>Лист2!I282</f>
        <v>140.69999999999999</v>
      </c>
    </row>
    <row r="28" spans="1:8" ht="34.5" customHeight="1">
      <c r="A28" s="51" t="str">
        <f>Лист2!A283</f>
        <v>Закупка товаров, работ и услуг для обеспечения государственных (муниципальных) нужд</v>
      </c>
      <c r="B28" s="5" t="str">
        <f>Лист2!C283</f>
        <v>01</v>
      </c>
      <c r="C28" s="5" t="str">
        <f>Лист2!D283</f>
        <v>05</v>
      </c>
      <c r="D28" s="5" t="str">
        <f>Лист2!E283</f>
        <v>01 4 00 51200</v>
      </c>
      <c r="E28" s="5">
        <f>Лист2!F283</f>
        <v>200</v>
      </c>
      <c r="F28" s="28">
        <f>Лист2!G283</f>
        <v>157.80000000000001</v>
      </c>
      <c r="G28" s="28">
        <f>Лист2!H283</f>
        <v>161.80000000000001</v>
      </c>
      <c r="H28" s="28">
        <f>Лист2!I283</f>
        <v>140.69999999999999</v>
      </c>
    </row>
    <row r="29" spans="1:8" ht="47.25">
      <c r="A29" s="48" t="s">
        <v>84</v>
      </c>
      <c r="B29" s="5" t="s">
        <v>14</v>
      </c>
      <c r="C29" s="5" t="s">
        <v>18</v>
      </c>
      <c r="D29" s="5"/>
      <c r="E29" s="3"/>
      <c r="F29" s="9">
        <f>F30</f>
        <v>8464</v>
      </c>
      <c r="G29" s="9">
        <f t="shared" ref="G29:H30" si="8">G30</f>
        <v>7948</v>
      </c>
      <c r="H29" s="9">
        <f t="shared" si="8"/>
        <v>7948</v>
      </c>
    </row>
    <row r="30" spans="1:8" ht="47.25" customHeight="1">
      <c r="A30" s="48" t="str">
        <f>Лист2!A176</f>
        <v>Руководство и управление в сфере установленных функций органов государственной власти субъектов Российской Федерации</v>
      </c>
      <c r="B30" s="5" t="str">
        <f>Лист2!C176</f>
        <v>01</v>
      </c>
      <c r="C30" s="5" t="str">
        <f>Лист2!D176</f>
        <v>06</v>
      </c>
      <c r="D30" s="5" t="str">
        <f>Лист2!E176</f>
        <v>01 0 00 00000</v>
      </c>
      <c r="E30" s="3"/>
      <c r="F30" s="9">
        <f>F31</f>
        <v>8464</v>
      </c>
      <c r="G30" s="9">
        <f t="shared" si="8"/>
        <v>7948</v>
      </c>
      <c r="H30" s="9">
        <f t="shared" si="8"/>
        <v>7948</v>
      </c>
    </row>
    <row r="31" spans="1:8" ht="31.5">
      <c r="A31" s="49" t="s">
        <v>59</v>
      </c>
      <c r="B31" s="5" t="s">
        <v>14</v>
      </c>
      <c r="C31" s="5" t="s">
        <v>18</v>
      </c>
      <c r="D31" s="7" t="s">
        <v>103</v>
      </c>
      <c r="E31" s="3"/>
      <c r="F31" s="9">
        <f>F32+F36</f>
        <v>8464</v>
      </c>
      <c r="G31" s="9">
        <f t="shared" ref="G31:H31" si="9">G32+G36</f>
        <v>7948</v>
      </c>
      <c r="H31" s="9">
        <f t="shared" si="9"/>
        <v>7948</v>
      </c>
    </row>
    <row r="32" spans="1:8" ht="31.5">
      <c r="A32" s="49" t="s">
        <v>60</v>
      </c>
      <c r="B32" s="5" t="s">
        <v>14</v>
      </c>
      <c r="C32" s="5" t="s">
        <v>18</v>
      </c>
      <c r="D32" s="7" t="s">
        <v>104</v>
      </c>
      <c r="E32" s="3"/>
      <c r="F32" s="9">
        <f>F33+F34+F35</f>
        <v>7120</v>
      </c>
      <c r="G32" s="9">
        <f t="shared" ref="G32:H32" si="10">G33+G34+G35</f>
        <v>6604</v>
      </c>
      <c r="H32" s="9">
        <f t="shared" si="10"/>
        <v>6604</v>
      </c>
    </row>
    <row r="33" spans="1:8" ht="81.75" customHeight="1">
      <c r="A33" s="50" t="s">
        <v>69</v>
      </c>
      <c r="B33" s="5" t="s">
        <v>14</v>
      </c>
      <c r="C33" s="5" t="s">
        <v>18</v>
      </c>
      <c r="D33" s="7" t="s">
        <v>104</v>
      </c>
      <c r="E33" s="3">
        <v>100</v>
      </c>
      <c r="F33" s="9">
        <f>Лист2!G179</f>
        <v>6210</v>
      </c>
      <c r="G33" s="9">
        <f>Лист2!H179</f>
        <v>5694</v>
      </c>
      <c r="H33" s="9">
        <f>Лист2!I179</f>
        <v>5694</v>
      </c>
    </row>
    <row r="34" spans="1:8" ht="33" customHeight="1">
      <c r="A34" s="50" t="s">
        <v>102</v>
      </c>
      <c r="B34" s="5" t="s">
        <v>14</v>
      </c>
      <c r="C34" s="5" t="s">
        <v>18</v>
      </c>
      <c r="D34" s="7" t="s">
        <v>104</v>
      </c>
      <c r="E34" s="3">
        <v>200</v>
      </c>
      <c r="F34" s="9">
        <f>Лист2!G180</f>
        <v>910</v>
      </c>
      <c r="G34" s="9">
        <f>Лист2!H180</f>
        <v>910</v>
      </c>
      <c r="H34" s="9">
        <f>Лист2!I180</f>
        <v>910</v>
      </c>
    </row>
    <row r="35" spans="1:8" ht="20.25" customHeight="1">
      <c r="A35" s="51" t="s">
        <v>61</v>
      </c>
      <c r="B35" s="5" t="s">
        <v>14</v>
      </c>
      <c r="C35" s="5" t="s">
        <v>18</v>
      </c>
      <c r="D35" s="7" t="s">
        <v>104</v>
      </c>
      <c r="E35" s="3">
        <v>850</v>
      </c>
      <c r="F35" s="9">
        <f>Лист2!G181</f>
        <v>0</v>
      </c>
      <c r="G35" s="9">
        <f>Лист2!H181</f>
        <v>0</v>
      </c>
      <c r="H35" s="9">
        <f>Лист2!I181</f>
        <v>0</v>
      </c>
    </row>
    <row r="36" spans="1:8" ht="40.5" customHeight="1">
      <c r="A36" s="51" t="str">
        <f>Лист2!A379</f>
        <v>Руководитель контрольно-счетной палаты муниципального образования и его заместители</v>
      </c>
      <c r="B36" s="5" t="str">
        <f>Лист2!C379</f>
        <v>01</v>
      </c>
      <c r="C36" s="5" t="str">
        <f>Лист2!D379</f>
        <v>06</v>
      </c>
      <c r="D36" s="5" t="str">
        <f>Лист2!E379</f>
        <v>01 2 00 10160</v>
      </c>
      <c r="E36" s="5"/>
      <c r="F36" s="28">
        <f>Лист2!G379</f>
        <v>1344</v>
      </c>
      <c r="G36" s="28">
        <f>Лист2!H379</f>
        <v>1344</v>
      </c>
      <c r="H36" s="28">
        <f>Лист2!I379</f>
        <v>1344</v>
      </c>
    </row>
    <row r="37" spans="1:8" ht="88.5" customHeight="1">
      <c r="A37" s="51" t="str">
        <f>Лист2!A380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" s="5" t="str">
        <f>Лист2!C380</f>
        <v>01</v>
      </c>
      <c r="C37" s="5" t="str">
        <f>Лист2!D380</f>
        <v>06</v>
      </c>
      <c r="D37" s="5" t="str">
        <f>Лист2!E380</f>
        <v>01 2 00 10160</v>
      </c>
      <c r="E37" s="5">
        <f>Лист2!F380</f>
        <v>100</v>
      </c>
      <c r="F37" s="28">
        <f>Лист2!G380</f>
        <v>1279</v>
      </c>
      <c r="G37" s="28">
        <f>Лист2!H380</f>
        <v>1279</v>
      </c>
      <c r="H37" s="28">
        <f>Лист2!I380</f>
        <v>1279</v>
      </c>
    </row>
    <row r="38" spans="1:8" ht="41.25" customHeight="1">
      <c r="A38" s="51" t="str">
        <f>Лист2!A381</f>
        <v>Закупка товаров, работ и услуг для обеспечения государственных (муниципальных) нужд</v>
      </c>
      <c r="B38" s="5" t="str">
        <f>Лист2!C381</f>
        <v>01</v>
      </c>
      <c r="C38" s="5" t="str">
        <f>Лист2!D381</f>
        <v>06</v>
      </c>
      <c r="D38" s="5" t="str">
        <f>Лист2!E381</f>
        <v>01 2 00 10160</v>
      </c>
      <c r="E38" s="5">
        <f>Лист2!F381</f>
        <v>200</v>
      </c>
      <c r="F38" s="28">
        <f>Лист2!G381</f>
        <v>65</v>
      </c>
      <c r="G38" s="28">
        <f>Лист2!H381</f>
        <v>65</v>
      </c>
      <c r="H38" s="28">
        <f>Лист2!I381</f>
        <v>65</v>
      </c>
    </row>
    <row r="39" spans="1:8" ht="16.5" customHeight="1">
      <c r="A39" s="47" t="str">
        <f>Лист2!A182</f>
        <v>Резервные фонды</v>
      </c>
      <c r="B39" s="5" t="str">
        <f>Лист2!C182</f>
        <v>01</v>
      </c>
      <c r="C39" s="5">
        <f>Лист2!D182</f>
        <v>11</v>
      </c>
      <c r="D39" s="5"/>
      <c r="E39" s="5"/>
      <c r="F39" s="28">
        <f>Лист2!G182</f>
        <v>3000</v>
      </c>
      <c r="G39" s="28">
        <f>Лист2!H182</f>
        <v>1000</v>
      </c>
      <c r="H39" s="28">
        <f>Лист2!I182</f>
        <v>500</v>
      </c>
    </row>
    <row r="40" spans="1:8" ht="39" customHeight="1">
      <c r="A40" s="47" t="str">
        <f>Лист2!A183</f>
        <v>Иные расходы органов государственной власти субъектов Российской Федерации</v>
      </c>
      <c r="B40" s="5" t="str">
        <f>Лист2!C183</f>
        <v>01</v>
      </c>
      <c r="C40" s="5">
        <f>Лист2!D183</f>
        <v>11</v>
      </c>
      <c r="D40" s="5" t="str">
        <f>Лист2!E183</f>
        <v>99 0 00 00000</v>
      </c>
      <c r="E40" s="5"/>
      <c r="F40" s="28">
        <f>Лист2!G183</f>
        <v>3000</v>
      </c>
      <c r="G40" s="28">
        <f>Лист2!H183</f>
        <v>1000</v>
      </c>
      <c r="H40" s="28">
        <f>Лист2!I183</f>
        <v>500</v>
      </c>
    </row>
    <row r="41" spans="1:8" ht="16.5" customHeight="1">
      <c r="A41" s="47" t="str">
        <f>Лист2!A184</f>
        <v>Резервные фонды</v>
      </c>
      <c r="B41" s="5" t="str">
        <f>Лист2!C184</f>
        <v>01</v>
      </c>
      <c r="C41" s="5">
        <f>Лист2!D184</f>
        <v>11</v>
      </c>
      <c r="D41" s="5" t="str">
        <f>Лист2!E184</f>
        <v>99 1 00 00000</v>
      </c>
      <c r="E41" s="5"/>
      <c r="F41" s="28">
        <f>Лист2!G184</f>
        <v>3000</v>
      </c>
      <c r="G41" s="28">
        <f>Лист2!H184</f>
        <v>1000</v>
      </c>
      <c r="H41" s="28">
        <f>Лист2!I184</f>
        <v>500</v>
      </c>
    </row>
    <row r="42" spans="1:8" ht="19.5" customHeight="1">
      <c r="A42" s="47" t="str">
        <f>Лист2!A185</f>
        <v>Резервные фонды местных администраций</v>
      </c>
      <c r="B42" s="5" t="str">
        <f>Лист2!C185</f>
        <v>01</v>
      </c>
      <c r="C42" s="5">
        <f>Лист2!D185</f>
        <v>11</v>
      </c>
      <c r="D42" s="5" t="str">
        <f>Лист2!E185</f>
        <v>99 1 00 14100</v>
      </c>
      <c r="E42" s="5"/>
      <c r="F42" s="28">
        <f>Лист2!G185</f>
        <v>3000</v>
      </c>
      <c r="G42" s="28">
        <f>Лист2!H185</f>
        <v>1000</v>
      </c>
      <c r="H42" s="28">
        <f>Лист2!I185</f>
        <v>500</v>
      </c>
    </row>
    <row r="43" spans="1:8" ht="17.25" customHeight="1">
      <c r="A43" s="47" t="str">
        <f>Лист2!A186</f>
        <v>Резервные средства</v>
      </c>
      <c r="B43" s="5" t="str">
        <f>Лист2!C186</f>
        <v>01</v>
      </c>
      <c r="C43" s="5">
        <f>Лист2!D186</f>
        <v>11</v>
      </c>
      <c r="D43" s="5" t="str">
        <f>Лист2!E186</f>
        <v>99 1 00 14100</v>
      </c>
      <c r="E43" s="5">
        <f>Лист2!F186</f>
        <v>870</v>
      </c>
      <c r="F43" s="28">
        <f>Лист2!G186</f>
        <v>3000</v>
      </c>
      <c r="G43" s="28">
        <f>Лист2!H186</f>
        <v>1000</v>
      </c>
      <c r="H43" s="28">
        <f>Лист2!I186</f>
        <v>500</v>
      </c>
    </row>
    <row r="44" spans="1:8" ht="17.25" customHeight="1">
      <c r="A44" s="51" t="s">
        <v>5</v>
      </c>
      <c r="B44" s="5" t="s">
        <v>14</v>
      </c>
      <c r="C44" s="5">
        <v>13</v>
      </c>
      <c r="D44" s="7"/>
      <c r="E44" s="3"/>
      <c r="F44" s="9">
        <f>F45+F50+F59</f>
        <v>7885</v>
      </c>
      <c r="G44" s="9">
        <f t="shared" ref="G44:H44" si="11">G45+G50+G59</f>
        <v>6371</v>
      </c>
      <c r="H44" s="9">
        <f t="shared" si="11"/>
        <v>6371</v>
      </c>
    </row>
    <row r="45" spans="1:8" ht="57" customHeight="1">
      <c r="A45" s="51" t="str">
        <f>Лист2!A285</f>
        <v>Руководство и управление в сфере установленных функций органов государственной власти субъектов Российской Федерации</v>
      </c>
      <c r="B45" s="5" t="str">
        <f>Лист2!C285</f>
        <v>01</v>
      </c>
      <c r="C45" s="5" t="str">
        <f>Лист2!D285</f>
        <v>13</v>
      </c>
      <c r="D45" s="5" t="str">
        <f>Лист2!E285</f>
        <v>01 0 00 00000</v>
      </c>
      <c r="E45" s="5"/>
      <c r="F45" s="28">
        <f>Лист2!G285</f>
        <v>294</v>
      </c>
      <c r="G45" s="28">
        <f>Лист2!H285</f>
        <v>294</v>
      </c>
      <c r="H45" s="28">
        <f>Лист2!I285</f>
        <v>294</v>
      </c>
    </row>
    <row r="46" spans="1:8" ht="29.25" customHeight="1">
      <c r="A46" s="51" t="str">
        <f>Лист2!A286</f>
        <v>Руководство и управление в сфере установленных функций</v>
      </c>
      <c r="B46" s="5" t="str">
        <f>Лист2!C286</f>
        <v>01</v>
      </c>
      <c r="C46" s="5" t="str">
        <f>Лист2!D286</f>
        <v>13</v>
      </c>
      <c r="D46" s="5" t="str">
        <f>Лист2!E286</f>
        <v>01 4 00 00000</v>
      </c>
      <c r="E46" s="5"/>
      <c r="F46" s="28">
        <f>Лист2!G286</f>
        <v>294</v>
      </c>
      <c r="G46" s="28">
        <f>Лист2!H286</f>
        <v>294</v>
      </c>
      <c r="H46" s="28">
        <f>Лист2!I286</f>
        <v>294</v>
      </c>
    </row>
    <row r="47" spans="1:8" ht="17.25" customHeight="1">
      <c r="A47" s="49" t="s">
        <v>47</v>
      </c>
      <c r="B47" s="5" t="str">
        <f>Лист2!C287</f>
        <v>01</v>
      </c>
      <c r="C47" s="5" t="str">
        <f>Лист2!D287</f>
        <v>13</v>
      </c>
      <c r="D47" s="5" t="str">
        <f>Лист2!E287</f>
        <v>01 4 00 70060</v>
      </c>
      <c r="E47" s="5"/>
      <c r="F47" s="28">
        <f>Лист2!G287</f>
        <v>294</v>
      </c>
      <c r="G47" s="28">
        <f>Лист2!H287</f>
        <v>294</v>
      </c>
      <c r="H47" s="28">
        <f>Лист2!I287</f>
        <v>294</v>
      </c>
    </row>
    <row r="48" spans="1:8" ht="87" customHeight="1">
      <c r="A48" s="50" t="s">
        <v>69</v>
      </c>
      <c r="B48" s="5" t="str">
        <f>Лист2!C288</f>
        <v>01</v>
      </c>
      <c r="C48" s="5" t="str">
        <f>Лист2!D288</f>
        <v>13</v>
      </c>
      <c r="D48" s="5" t="str">
        <f>Лист2!E288</f>
        <v>01 4 00 70060</v>
      </c>
      <c r="E48" s="5">
        <f>Лист2!F288</f>
        <v>100</v>
      </c>
      <c r="F48" s="28">
        <f>Лист2!G288</f>
        <v>294</v>
      </c>
      <c r="G48" s="28">
        <f>Лист2!H288</f>
        <v>294</v>
      </c>
      <c r="H48" s="28">
        <f>Лист2!I288</f>
        <v>294</v>
      </c>
    </row>
    <row r="49" spans="1:8" ht="36.75" customHeight="1">
      <c r="A49" s="50" t="s">
        <v>102</v>
      </c>
      <c r="B49" s="5" t="str">
        <f>Лист2!C289</f>
        <v>01</v>
      </c>
      <c r="C49" s="5" t="str">
        <f>Лист2!D289</f>
        <v>13</v>
      </c>
      <c r="D49" s="5" t="str">
        <f>Лист2!E289</f>
        <v>01 4 00 70060</v>
      </c>
      <c r="E49" s="5">
        <f>Лист2!F289</f>
        <v>200</v>
      </c>
      <c r="F49" s="28">
        <f>Лист2!G289</f>
        <v>0</v>
      </c>
      <c r="G49" s="28">
        <f>Лист2!H289</f>
        <v>0</v>
      </c>
      <c r="H49" s="28">
        <f>Лист2!I289</f>
        <v>0</v>
      </c>
    </row>
    <row r="50" spans="1:8" ht="36.75" customHeight="1">
      <c r="A50" s="50" t="str">
        <f>Лист2!A290</f>
        <v>Расходы на обеспечение деятельности (оказание услуг) подведомственных учреждений</v>
      </c>
      <c r="B50" s="5" t="str">
        <f>Лист2!C290</f>
        <v>01</v>
      </c>
      <c r="C50" s="5">
        <f>Лист2!D290</f>
        <v>13</v>
      </c>
      <c r="D50" s="5" t="str">
        <f>Лист2!E290</f>
        <v>02 0 00 00000</v>
      </c>
      <c r="E50" s="5"/>
      <c r="F50" s="28">
        <f>F51</f>
        <v>7091</v>
      </c>
      <c r="G50" s="28">
        <f t="shared" ref="G50:H50" si="12">G51</f>
        <v>5577</v>
      </c>
      <c r="H50" s="28">
        <f t="shared" si="12"/>
        <v>5577</v>
      </c>
    </row>
    <row r="51" spans="1:8" ht="39.75" customHeight="1">
      <c r="A51" s="50" t="str">
        <f>Лист2!A291</f>
        <v>Расходы на обеспечение деятельности (оказание услуг) иных подведомственных учреждений</v>
      </c>
      <c r="B51" s="5" t="str">
        <f>Лист2!C291</f>
        <v>01</v>
      </c>
      <c r="C51" s="5">
        <f>Лист2!D291</f>
        <v>13</v>
      </c>
      <c r="D51" s="5" t="str">
        <f>Лист2!E291</f>
        <v>02 5 00 00000</v>
      </c>
      <c r="E51" s="5"/>
      <c r="F51" s="28">
        <f>F52+F54+F57</f>
        <v>7091</v>
      </c>
      <c r="G51" s="28">
        <f t="shared" ref="G51:H51" si="13">G52+G54</f>
        <v>5577</v>
      </c>
      <c r="H51" s="28">
        <f t="shared" si="13"/>
        <v>5577</v>
      </c>
    </row>
    <row r="52" spans="1:8" ht="33.75" customHeight="1">
      <c r="A52" s="50" t="str">
        <f>Лист2!A292</f>
        <v>Учреждения по обеспечению хозяйственного обслуживания</v>
      </c>
      <c r="B52" s="5" t="str">
        <f>Лист2!C292</f>
        <v>01</v>
      </c>
      <c r="C52" s="5" t="str">
        <f>Лист2!D292</f>
        <v>13</v>
      </c>
      <c r="D52" s="5" t="str">
        <f>Лист2!E292</f>
        <v>02 5 00 10810</v>
      </c>
      <c r="E52" s="5"/>
      <c r="F52" s="28">
        <f>Лист2!G292</f>
        <v>2397</v>
      </c>
      <c r="G52" s="28">
        <f>Лист2!H292</f>
        <v>2397</v>
      </c>
      <c r="H52" s="28">
        <f>Лист2!I292</f>
        <v>2397</v>
      </c>
    </row>
    <row r="53" spans="1:8" ht="86.25" customHeight="1">
      <c r="A53" s="50" t="str">
        <f>Лист2!A293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5" t="str">
        <f>Лист2!C293</f>
        <v>01</v>
      </c>
      <c r="C53" s="5" t="str">
        <f>Лист2!D293</f>
        <v>13</v>
      </c>
      <c r="D53" s="5" t="str">
        <f>Лист2!E293</f>
        <v>02 5 00 10810</v>
      </c>
      <c r="E53" s="5">
        <f>Лист2!F293</f>
        <v>100</v>
      </c>
      <c r="F53" s="28">
        <f>Лист2!G293</f>
        <v>2397</v>
      </c>
      <c r="G53" s="28">
        <f>Лист2!H293</f>
        <v>2397</v>
      </c>
      <c r="H53" s="28">
        <f>Лист2!I293</f>
        <v>2397</v>
      </c>
    </row>
    <row r="54" spans="1:8" ht="99" customHeight="1">
      <c r="A54" s="51" t="str">
        <f>Лист2!A190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4" s="5" t="s">
        <v>14</v>
      </c>
      <c r="C54" s="5">
        <v>13</v>
      </c>
      <c r="D54" s="7" t="s">
        <v>108</v>
      </c>
      <c r="E54" s="3"/>
      <c r="F54" s="9">
        <f>F55+F56</f>
        <v>3994</v>
      </c>
      <c r="G54" s="9">
        <f t="shared" ref="G54:H54" si="14">G55+G56</f>
        <v>3180</v>
      </c>
      <c r="H54" s="9">
        <f t="shared" si="14"/>
        <v>3180</v>
      </c>
    </row>
    <row r="55" spans="1:8" ht="87.75" customHeight="1">
      <c r="A55" s="51" t="str">
        <f>Лист2!A191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5" t="s">
        <v>14</v>
      </c>
      <c r="C55" s="5">
        <v>13</v>
      </c>
      <c r="D55" s="7" t="s">
        <v>108</v>
      </c>
      <c r="E55" s="3">
        <v>100</v>
      </c>
      <c r="F55" s="9">
        <f>Лист2!G191</f>
        <v>3344</v>
      </c>
      <c r="G55" s="9">
        <f>Лист2!H191</f>
        <v>3060</v>
      </c>
      <c r="H55" s="9">
        <f>Лист2!I191</f>
        <v>3060</v>
      </c>
    </row>
    <row r="56" spans="1:8" ht="42.75" customHeight="1">
      <c r="A56" s="51" t="str">
        <f>Лист2!A192</f>
        <v>Закупка товаров, работ и услуг для обеспечения государственных (муниципальных) нужд</v>
      </c>
      <c r="B56" s="5" t="s">
        <v>14</v>
      </c>
      <c r="C56" s="5">
        <v>13</v>
      </c>
      <c r="D56" s="7" t="s">
        <v>108</v>
      </c>
      <c r="E56" s="3">
        <v>200</v>
      </c>
      <c r="F56" s="9">
        <f>Лист2!G192</f>
        <v>650</v>
      </c>
      <c r="G56" s="9">
        <f>Лист2!H192</f>
        <v>120</v>
      </c>
      <c r="H56" s="9">
        <f>Лист2!I192</f>
        <v>120</v>
      </c>
    </row>
    <row r="57" spans="1:8" ht="51" customHeight="1">
      <c r="A57" s="51" t="str">
        <f>Лист2!A295</f>
        <v>Субсидия на софинансирование части расходов местных бюджетов по оплате труда работников муниципальных учреждений</v>
      </c>
      <c r="B57" s="5" t="str">
        <f>Лист2!C295</f>
        <v>01</v>
      </c>
      <c r="C57" s="5">
        <f>Лист2!D295</f>
        <v>13</v>
      </c>
      <c r="D57" s="5" t="str">
        <f>Лист2!E295</f>
        <v>02 5 00 S0430</v>
      </c>
      <c r="E57" s="5"/>
      <c r="F57" s="28">
        <f>Лист2!G295</f>
        <v>700</v>
      </c>
      <c r="G57" s="28">
        <f>Лист2!H295</f>
        <v>0</v>
      </c>
      <c r="H57" s="28">
        <f>Лист2!I295</f>
        <v>0</v>
      </c>
    </row>
    <row r="58" spans="1:8" ht="90.75" customHeight="1">
      <c r="A58" s="51" t="str">
        <f>Лист2!A296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" s="5" t="str">
        <f>Лист2!C296</f>
        <v>01</v>
      </c>
      <c r="C58" s="5">
        <f>Лист2!D296</f>
        <v>13</v>
      </c>
      <c r="D58" s="5" t="str">
        <f>Лист2!E296</f>
        <v>02 5 00 S0430</v>
      </c>
      <c r="E58" s="5">
        <f>Лист2!F296</f>
        <v>100</v>
      </c>
      <c r="F58" s="28">
        <f>Лист2!G296</f>
        <v>700</v>
      </c>
      <c r="G58" s="28">
        <f>Лист2!H296</f>
        <v>0</v>
      </c>
      <c r="H58" s="28">
        <f>Лист2!I296</f>
        <v>0</v>
      </c>
    </row>
    <row r="59" spans="1:8" ht="42.75" customHeight="1">
      <c r="A59" s="51" t="str">
        <f>Лист2!A255</f>
        <v>Иные расходы органов государственной власти субъектов Российской Федерации</v>
      </c>
      <c r="B59" s="5" t="str">
        <f>Лист2!C255</f>
        <v>01</v>
      </c>
      <c r="C59" s="5">
        <f>Лист2!D255</f>
        <v>13</v>
      </c>
      <c r="D59" s="5" t="str">
        <f>Лист2!E255</f>
        <v>99 0 00 00000</v>
      </c>
      <c r="E59" s="5"/>
      <c r="F59" s="28">
        <f>Лист2!G255</f>
        <v>500</v>
      </c>
      <c r="G59" s="28">
        <f>Лист2!H255</f>
        <v>500</v>
      </c>
      <c r="H59" s="28">
        <f>Лист2!I255</f>
        <v>500</v>
      </c>
    </row>
    <row r="60" spans="1:8" ht="42.75" customHeight="1">
      <c r="A60" s="51" t="str">
        <f>Лист2!A256</f>
        <v>Расходы на выполнение других обязательств государства</v>
      </c>
      <c r="B60" s="5" t="str">
        <f>Лист2!C256</f>
        <v>01</v>
      </c>
      <c r="C60" s="5">
        <f>Лист2!D256</f>
        <v>13</v>
      </c>
      <c r="D60" s="5" t="str">
        <f>Лист2!E256</f>
        <v>99 9 00 00000</v>
      </c>
      <c r="E60" s="5"/>
      <c r="F60" s="28">
        <f>Лист2!G256</f>
        <v>500</v>
      </c>
      <c r="G60" s="28">
        <f>Лист2!H256</f>
        <v>500</v>
      </c>
      <c r="H60" s="28">
        <f>Лист2!I256</f>
        <v>500</v>
      </c>
    </row>
    <row r="61" spans="1:8" ht="39.75" customHeight="1">
      <c r="A61" s="51" t="str">
        <f>Лист2!A257</f>
        <v>Информационные услуги в части размещения печатных материалов в газете "Наши вести"</v>
      </c>
      <c r="B61" s="5" t="str">
        <f>Лист2!C257</f>
        <v>01</v>
      </c>
      <c r="C61" s="5">
        <f>Лист2!D257</f>
        <v>13</v>
      </c>
      <c r="D61" s="5" t="str">
        <f>Лист2!E257</f>
        <v>99 9 00 98710</v>
      </c>
      <c r="E61" s="5"/>
      <c r="F61" s="28">
        <f>Лист2!G257</f>
        <v>500</v>
      </c>
      <c r="G61" s="28">
        <f>Лист2!H257</f>
        <v>500</v>
      </c>
      <c r="H61" s="28">
        <f>Лист2!I257</f>
        <v>500</v>
      </c>
    </row>
    <row r="62" spans="1:8" ht="36.75" customHeight="1">
      <c r="A62" s="51" t="str">
        <f>Лист2!A258</f>
        <v>Закупка товаров, работ и услуг для обеспечения государственных (муниципальных) нужд</v>
      </c>
      <c r="B62" s="5" t="str">
        <f>Лист2!C258</f>
        <v>01</v>
      </c>
      <c r="C62" s="5">
        <f>Лист2!D258</f>
        <v>13</v>
      </c>
      <c r="D62" s="5" t="str">
        <f>Лист2!E258</f>
        <v>99 9 00 98710</v>
      </c>
      <c r="E62" s="5">
        <f>Лист2!F258</f>
        <v>200</v>
      </c>
      <c r="F62" s="28">
        <f>Лист2!G258</f>
        <v>500</v>
      </c>
      <c r="G62" s="28">
        <f>Лист2!H258</f>
        <v>500</v>
      </c>
      <c r="H62" s="28">
        <f>Лист2!I258</f>
        <v>500</v>
      </c>
    </row>
    <row r="63" spans="1:8" ht="23.25" customHeight="1">
      <c r="A63" s="47" t="str">
        <f>Лист1!A18</f>
        <v>Национальная оборона</v>
      </c>
      <c r="B63" s="3" t="str">
        <f>Лист1!B18</f>
        <v>02</v>
      </c>
      <c r="C63" s="5"/>
      <c r="D63" s="5"/>
      <c r="E63" s="5"/>
      <c r="F63" s="28">
        <f>F64</f>
        <v>1027.7</v>
      </c>
      <c r="G63" s="28">
        <f t="shared" ref="G63:H64" si="15">G64</f>
        <v>1075.9000000000001</v>
      </c>
      <c r="H63" s="28">
        <f t="shared" si="15"/>
        <v>1115.2</v>
      </c>
    </row>
    <row r="64" spans="1:8" ht="21" customHeight="1">
      <c r="A64" s="47" t="s">
        <v>41</v>
      </c>
      <c r="B64" s="5" t="s">
        <v>15</v>
      </c>
      <c r="C64" s="5" t="s">
        <v>16</v>
      </c>
      <c r="D64" s="5"/>
      <c r="E64" s="5"/>
      <c r="F64" s="9">
        <f>F65</f>
        <v>1027.7</v>
      </c>
      <c r="G64" s="9">
        <f t="shared" si="15"/>
        <v>1075.9000000000001</v>
      </c>
      <c r="H64" s="9">
        <f t="shared" si="15"/>
        <v>1115.2</v>
      </c>
    </row>
    <row r="65" spans="1:8" ht="52.5" customHeight="1">
      <c r="A65" s="47" t="str">
        <f>Лист2!A195</f>
        <v>Руководство и управление в сфере установленных функций органов государственной власти субъектов Российской Федерации</v>
      </c>
      <c r="B65" s="5" t="str">
        <f>Лист2!C195</f>
        <v>02</v>
      </c>
      <c r="C65" s="5" t="str">
        <f>Лист2!D195</f>
        <v>03</v>
      </c>
      <c r="D65" s="5" t="str">
        <f>Лист2!E195</f>
        <v>01 0 00 00000</v>
      </c>
      <c r="E65" s="5"/>
      <c r="F65" s="28">
        <f>Лист2!G195</f>
        <v>1027.7</v>
      </c>
      <c r="G65" s="28">
        <f>Лист2!H195</f>
        <v>1075.9000000000001</v>
      </c>
      <c r="H65" s="28">
        <f>Лист2!I195</f>
        <v>1115.2</v>
      </c>
    </row>
    <row r="66" spans="1:8" ht="33" customHeight="1">
      <c r="A66" s="47" t="str">
        <f>Лист2!A196</f>
        <v>Руководство и управление в сфере установленных функций</v>
      </c>
      <c r="B66" s="5" t="str">
        <f>Лист2!C196</f>
        <v>02</v>
      </c>
      <c r="C66" s="5" t="str">
        <f>Лист2!D196</f>
        <v>03</v>
      </c>
      <c r="D66" s="5" t="str">
        <f>Лист2!E196</f>
        <v>01 4 00 00000</v>
      </c>
      <c r="E66" s="5"/>
      <c r="F66" s="28">
        <f>Лист2!G196</f>
        <v>1027.7</v>
      </c>
      <c r="G66" s="28">
        <f>Лист2!H196</f>
        <v>1075.9000000000001</v>
      </c>
      <c r="H66" s="28">
        <f>Лист2!I196</f>
        <v>1115.2</v>
      </c>
    </row>
    <row r="67" spans="1:8" ht="47.25">
      <c r="A67" s="47" t="str">
        <f>Лист2!A197</f>
        <v>Осуществление первичного воинского учета на территориях, где отсутствуют военные комиссариаты</v>
      </c>
      <c r="B67" s="5" t="str">
        <f>Лист2!C197</f>
        <v>02</v>
      </c>
      <c r="C67" s="5" t="str">
        <f>Лист2!D197</f>
        <v>03</v>
      </c>
      <c r="D67" s="5" t="str">
        <f>Лист2!E197</f>
        <v>01 4 00 51180</v>
      </c>
      <c r="E67" s="5"/>
      <c r="F67" s="28">
        <f>Лист2!G197</f>
        <v>1027.7</v>
      </c>
      <c r="G67" s="28">
        <f>Лист2!H197</f>
        <v>1075.9000000000001</v>
      </c>
      <c r="H67" s="28">
        <f>Лист2!I197</f>
        <v>1115.2</v>
      </c>
    </row>
    <row r="68" spans="1:8" ht="22.5" customHeight="1">
      <c r="A68" s="47" t="str">
        <f>Лист2!A198</f>
        <v>Субвенции</v>
      </c>
      <c r="B68" s="5" t="str">
        <f>Лист2!C198</f>
        <v>02</v>
      </c>
      <c r="C68" s="5" t="str">
        <f>Лист2!D198</f>
        <v>03</v>
      </c>
      <c r="D68" s="5" t="str">
        <f>Лист2!E198</f>
        <v>01 4 00 51180</v>
      </c>
      <c r="E68" s="5">
        <f>Лист2!F198</f>
        <v>530</v>
      </c>
      <c r="F68" s="28">
        <f>Лист2!G198</f>
        <v>1027.7</v>
      </c>
      <c r="G68" s="28">
        <f>Лист2!H198</f>
        <v>1075.9000000000001</v>
      </c>
      <c r="H68" s="28">
        <f>Лист2!I198</f>
        <v>1115.2</v>
      </c>
    </row>
    <row r="69" spans="1:8" ht="31.5">
      <c r="A69" s="47" t="s">
        <v>33</v>
      </c>
      <c r="B69" s="5" t="s">
        <v>16</v>
      </c>
      <c r="C69" s="3"/>
      <c r="D69" s="3"/>
      <c r="E69" s="3"/>
      <c r="F69" s="9">
        <f>F70+F85</f>
        <v>5182</v>
      </c>
      <c r="G69" s="9">
        <f t="shared" ref="G69:H69" si="16">G70+G85</f>
        <v>3951</v>
      </c>
      <c r="H69" s="9">
        <f t="shared" si="16"/>
        <v>4166</v>
      </c>
    </row>
    <row r="70" spans="1:8" ht="48.75" customHeight="1">
      <c r="A70" s="47" t="str">
        <f>Лист2!A298</f>
        <v>Защита населения и территории от чрезвычайных ситуаций природного и техногенного характера, пожарная безопасность</v>
      </c>
      <c r="B70" s="5" t="str">
        <f>Лист2!C298</f>
        <v>03</v>
      </c>
      <c r="C70" s="5" t="str">
        <f>Лист2!D298</f>
        <v>10</v>
      </c>
      <c r="D70" s="5"/>
      <c r="E70" s="5"/>
      <c r="F70" s="28">
        <f>F71+F77+F81</f>
        <v>5082</v>
      </c>
      <c r="G70" s="28">
        <f t="shared" ref="G70:H70" si="17">G71+G77+G81</f>
        <v>3851</v>
      </c>
      <c r="H70" s="28">
        <f t="shared" si="17"/>
        <v>4066</v>
      </c>
    </row>
    <row r="71" spans="1:8" ht="39.75" customHeight="1">
      <c r="A71" s="47" t="str">
        <f>Лист2!A299</f>
        <v>Расходы на обеспечение деятельности (оказание услуг) подведомственных учреждений</v>
      </c>
      <c r="B71" s="5" t="str">
        <f>Лист2!C299</f>
        <v>03</v>
      </c>
      <c r="C71" s="5" t="str">
        <f>Лист2!D299</f>
        <v>10</v>
      </c>
      <c r="D71" s="5" t="str">
        <f>Лист2!E299</f>
        <v>02 0 00 00000</v>
      </c>
      <c r="E71" s="5"/>
      <c r="F71" s="28">
        <f>Лист2!G299</f>
        <v>3332</v>
      </c>
      <c r="G71" s="28">
        <f>Лист2!H299</f>
        <v>2732</v>
      </c>
      <c r="H71" s="28">
        <f>Лист2!I299</f>
        <v>2732</v>
      </c>
    </row>
    <row r="72" spans="1:8" ht="39" customHeight="1">
      <c r="A72" s="47" t="str">
        <f>Лист2!A300</f>
        <v>Расходы на обеспечение деятельности (оказание услуг) иных подведомственных учреждений</v>
      </c>
      <c r="B72" s="5" t="str">
        <f>Лист2!C300</f>
        <v>03</v>
      </c>
      <c r="C72" s="5" t="str">
        <f>Лист2!D300</f>
        <v>10</v>
      </c>
      <c r="D72" s="5" t="str">
        <f>Лист2!E300</f>
        <v>02 5 00 00000</v>
      </c>
      <c r="E72" s="5"/>
      <c r="F72" s="28">
        <f>Лист2!G300</f>
        <v>3332</v>
      </c>
      <c r="G72" s="28">
        <f>Лист2!H300</f>
        <v>2732</v>
      </c>
      <c r="H72" s="28">
        <f>Лист2!I300</f>
        <v>2732</v>
      </c>
    </row>
    <row r="73" spans="1:8" ht="36" customHeight="1">
      <c r="A73" s="47" t="str">
        <f>Лист2!A301</f>
        <v>Учреждения по обеспечению национальной безопасности и правоохранительной деятельности</v>
      </c>
      <c r="B73" s="5" t="str">
        <f>Лист2!C301</f>
        <v>03</v>
      </c>
      <c r="C73" s="5" t="str">
        <f>Лист2!D301</f>
        <v>10</v>
      </c>
      <c r="D73" s="5" t="str">
        <f>Лист2!E301</f>
        <v>02 5 00 10860</v>
      </c>
      <c r="E73" s="5"/>
      <c r="F73" s="28">
        <f>Лист2!G301</f>
        <v>2732</v>
      </c>
      <c r="G73" s="28">
        <f>Лист2!H301</f>
        <v>2732</v>
      </c>
      <c r="H73" s="28">
        <f>Лист2!I301</f>
        <v>2732</v>
      </c>
    </row>
    <row r="74" spans="1:8" ht="83.25" customHeight="1">
      <c r="A74" s="47" t="str">
        <f>Лист2!A302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" s="5" t="str">
        <f>Лист2!C302</f>
        <v>03</v>
      </c>
      <c r="C74" s="5" t="str">
        <f>Лист2!D302</f>
        <v>10</v>
      </c>
      <c r="D74" s="5" t="str">
        <f>Лист2!E302</f>
        <v>02 5 00 10860</v>
      </c>
      <c r="E74" s="5">
        <f>Лист2!F302</f>
        <v>100</v>
      </c>
      <c r="F74" s="28">
        <f>Лист2!G302</f>
        <v>2732</v>
      </c>
      <c r="G74" s="28">
        <f>Лист2!H302</f>
        <v>2732</v>
      </c>
      <c r="H74" s="28">
        <f>Лист2!I302</f>
        <v>2732</v>
      </c>
    </row>
    <row r="75" spans="1:8" ht="52.5" customHeight="1">
      <c r="A75" s="47" t="str">
        <f>Лист2!A303</f>
        <v>Субсидия на софинансирование части расходов местных бюджетов по оплате труда работников муниципальных учреждений</v>
      </c>
      <c r="B75" s="5" t="str">
        <f>Лист2!C303</f>
        <v>03</v>
      </c>
      <c r="C75" s="5" t="str">
        <f>Лист2!D303</f>
        <v>10</v>
      </c>
      <c r="D75" s="5" t="str">
        <f>Лист2!E303</f>
        <v>02 5 00 S0430</v>
      </c>
      <c r="E75" s="5"/>
      <c r="F75" s="28">
        <f>Лист2!G303</f>
        <v>600</v>
      </c>
      <c r="G75" s="28">
        <f>Лист2!H303</f>
        <v>0</v>
      </c>
      <c r="H75" s="28">
        <f>Лист2!I303</f>
        <v>0</v>
      </c>
    </row>
    <row r="76" spans="1:8" ht="83.25" customHeight="1">
      <c r="A76" s="47" t="str">
        <f>Лист2!A304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6" s="5" t="str">
        <f>Лист2!C304</f>
        <v>03</v>
      </c>
      <c r="C76" s="5" t="str">
        <f>Лист2!D304</f>
        <v>10</v>
      </c>
      <c r="D76" s="5" t="str">
        <f>Лист2!E304</f>
        <v>02 5 00 S0430</v>
      </c>
      <c r="E76" s="5">
        <f>Лист2!F304</f>
        <v>100</v>
      </c>
      <c r="F76" s="28">
        <f>Лист2!G304</f>
        <v>600</v>
      </c>
      <c r="G76" s="28">
        <f>Лист2!H304</f>
        <v>0</v>
      </c>
      <c r="H76" s="28">
        <f>Лист2!I304</f>
        <v>0</v>
      </c>
    </row>
    <row r="77" spans="1:8" ht="41.25" customHeight="1">
      <c r="A77" s="47" t="str">
        <f>Лист2!A305</f>
        <v>Предупреждение и ликвидация чрезвычайных ситуаций и последствий стихийных бедствий</v>
      </c>
      <c r="B77" s="5" t="str">
        <f>Лист2!C305</f>
        <v>03</v>
      </c>
      <c r="C77" s="5" t="str">
        <f>Лист2!D305</f>
        <v>10</v>
      </c>
      <c r="D77" s="5" t="str">
        <f>Лист2!E305</f>
        <v>94 0 00 00000</v>
      </c>
      <c r="E77" s="5"/>
      <c r="F77" s="28">
        <f>Лист2!G305</f>
        <v>1700</v>
      </c>
      <c r="G77" s="28">
        <f>Лист2!H305</f>
        <v>1069</v>
      </c>
      <c r="H77" s="28">
        <f>Лист2!I305</f>
        <v>1284</v>
      </c>
    </row>
    <row r="78" spans="1:8" ht="45.75" customHeight="1">
      <c r="A78" s="47" t="str">
        <f>Лист2!A306</f>
        <v>Финансирование иных мероприятий по предупреждению и ликвидации чрезвычайных ситуаций и последствий стихийных бедствий</v>
      </c>
      <c r="B78" s="5" t="str">
        <f>Лист2!C306</f>
        <v>03</v>
      </c>
      <c r="C78" s="5" t="str">
        <f>Лист2!D306</f>
        <v>10</v>
      </c>
      <c r="D78" s="5" t="str">
        <f>Лист2!E306</f>
        <v>94 2 00 00000</v>
      </c>
      <c r="E78" s="5"/>
      <c r="F78" s="28">
        <f>Лист2!G306</f>
        <v>1700</v>
      </c>
      <c r="G78" s="28">
        <f>Лист2!H306</f>
        <v>1069</v>
      </c>
      <c r="H78" s="28">
        <f>Лист2!I306</f>
        <v>1284</v>
      </c>
    </row>
    <row r="79" spans="1:8" ht="48" customHeight="1">
      <c r="A79" s="47" t="str">
        <f>Лист2!A307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79" s="5" t="str">
        <f>Лист2!C307</f>
        <v>03</v>
      </c>
      <c r="C79" s="5" t="str">
        <f>Лист2!D307</f>
        <v>10</v>
      </c>
      <c r="D79" s="5" t="str">
        <f>Лист2!E307</f>
        <v>94 2 00 12010</v>
      </c>
      <c r="E79" s="5"/>
      <c r="F79" s="28">
        <f>Лист2!G307</f>
        <v>1700</v>
      </c>
      <c r="G79" s="28">
        <f>Лист2!H307</f>
        <v>1069</v>
      </c>
      <c r="H79" s="28">
        <f>Лист2!I307</f>
        <v>1284</v>
      </c>
    </row>
    <row r="80" spans="1:8" ht="44.25" customHeight="1">
      <c r="A80" s="47" t="str">
        <f>Лист2!A308</f>
        <v>Закупка товаров, работ и услуг для обеспечения государственных (муниципальных) нужд</v>
      </c>
      <c r="B80" s="5" t="str">
        <f>Лист2!C308</f>
        <v>03</v>
      </c>
      <c r="C80" s="5" t="str">
        <f>Лист2!D308</f>
        <v>10</v>
      </c>
      <c r="D80" s="5" t="str">
        <f>Лист2!E308</f>
        <v>94 2 00 12010</v>
      </c>
      <c r="E80" s="5">
        <f>Лист2!F308</f>
        <v>200</v>
      </c>
      <c r="F80" s="28">
        <f>Лист2!G308</f>
        <v>1700</v>
      </c>
      <c r="G80" s="28">
        <f>Лист2!H308</f>
        <v>1069</v>
      </c>
      <c r="H80" s="28">
        <f>Лист2!I308</f>
        <v>1284</v>
      </c>
    </row>
    <row r="81" spans="1:8" ht="54" customHeight="1">
      <c r="A81" s="47" t="str">
        <f>Лист2!A201</f>
        <v xml:space="preserve">Межбюджетные трансферты общего характера бюджетам субъектов Российской Федерации и муниципальных образований </v>
      </c>
      <c r="B81" s="5" t="str">
        <f>Лист2!C201</f>
        <v>03</v>
      </c>
      <c r="C81" s="5">
        <f>Лист2!D201</f>
        <v>10</v>
      </c>
      <c r="D81" s="5" t="str">
        <f>Лист2!E201</f>
        <v>98 0 00 00000</v>
      </c>
      <c r="E81" s="5"/>
      <c r="F81" s="28">
        <f>Лист2!G201</f>
        <v>50</v>
      </c>
      <c r="G81" s="28">
        <f>Лист2!H201</f>
        <v>50</v>
      </c>
      <c r="H81" s="28">
        <f>Лист2!I201</f>
        <v>50</v>
      </c>
    </row>
    <row r="82" spans="1:8" ht="34.5" customHeight="1">
      <c r="A82" s="47" t="str">
        <f>Лист2!A202</f>
        <v>Прочие межбюджетные трансферты общего характера</v>
      </c>
      <c r="B82" s="5" t="str">
        <f>Лист2!C202</f>
        <v>03</v>
      </c>
      <c r="C82" s="5">
        <f>Лист2!D202</f>
        <v>10</v>
      </c>
      <c r="D82" s="5" t="str">
        <f>Лист2!E202</f>
        <v>98 5 00 00000</v>
      </c>
      <c r="E82" s="5"/>
      <c r="F82" s="28">
        <f>Лист2!G202</f>
        <v>50</v>
      </c>
      <c r="G82" s="28">
        <f>Лист2!H202</f>
        <v>50</v>
      </c>
      <c r="H82" s="28">
        <f>Лист2!I202</f>
        <v>50</v>
      </c>
    </row>
    <row r="83" spans="1:8" ht="124.5" customHeight="1">
      <c r="A83" s="47" t="str">
        <f>Лист2!A203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83" s="5" t="str">
        <f>Лист2!C203</f>
        <v>03</v>
      </c>
      <c r="C83" s="5">
        <f>Лист2!D203</f>
        <v>10</v>
      </c>
      <c r="D83" s="5" t="str">
        <f>Лист2!E203</f>
        <v>98 5 00 60510</v>
      </c>
      <c r="E83" s="5"/>
      <c r="F83" s="28">
        <f>Лист2!G203</f>
        <v>50</v>
      </c>
      <c r="G83" s="28">
        <f>Лист2!H203</f>
        <v>50</v>
      </c>
      <c r="H83" s="28">
        <f>Лист2!I203</f>
        <v>50</v>
      </c>
    </row>
    <row r="84" spans="1:8" ht="30" customHeight="1">
      <c r="A84" s="47" t="str">
        <f>Лист2!A204</f>
        <v>Иные межбюджетные трансферты</v>
      </c>
      <c r="B84" s="5" t="str">
        <f>Лист2!C204</f>
        <v>03</v>
      </c>
      <c r="C84" s="5">
        <f>Лист2!D204</f>
        <v>10</v>
      </c>
      <c r="D84" s="5" t="str">
        <f>Лист2!E204</f>
        <v>98 5 00 60510</v>
      </c>
      <c r="E84" s="5">
        <f>Лист2!F204</f>
        <v>540</v>
      </c>
      <c r="F84" s="28">
        <f>Лист2!G204</f>
        <v>50</v>
      </c>
      <c r="G84" s="28">
        <f>Лист2!H204</f>
        <v>50</v>
      </c>
      <c r="H84" s="28">
        <f>Лист2!I204</f>
        <v>50</v>
      </c>
    </row>
    <row r="85" spans="1:8" ht="30" customHeight="1">
      <c r="A85" s="47" t="str">
        <f>Лист2!A309</f>
        <v>Другие вопросы в области национальной безопасности и правоохранительной деятельности</v>
      </c>
      <c r="B85" s="5" t="str">
        <f>Лист2!C309</f>
        <v>03</v>
      </c>
      <c r="C85" s="5">
        <f>Лист2!D309</f>
        <v>14</v>
      </c>
      <c r="D85" s="5"/>
      <c r="E85" s="5"/>
      <c r="F85" s="28">
        <f>Лист2!G309</f>
        <v>100</v>
      </c>
      <c r="G85" s="28">
        <f>Лист2!H309</f>
        <v>100</v>
      </c>
      <c r="H85" s="28">
        <f>Лист2!I309</f>
        <v>100</v>
      </c>
    </row>
    <row r="86" spans="1:8" ht="38.25" customHeight="1">
      <c r="A86" s="47" t="str">
        <f>Лист2!A310</f>
        <v>Государственная программа Алтайского края "Обеспечение прав граждан и их безопасности"</v>
      </c>
      <c r="B86" s="5" t="str">
        <f>Лист2!C310</f>
        <v>03</v>
      </c>
      <c r="C86" s="5">
        <f>Лист2!D310</f>
        <v>14</v>
      </c>
      <c r="D86" s="5" t="str">
        <f>Лист2!E310</f>
        <v>10 0 00 00000</v>
      </c>
      <c r="E86" s="5"/>
      <c r="F86" s="28">
        <f>Лист2!G310</f>
        <v>25</v>
      </c>
      <c r="G86" s="28">
        <f>Лист2!H310</f>
        <v>25</v>
      </c>
      <c r="H86" s="28">
        <f>Лист2!I310</f>
        <v>25</v>
      </c>
    </row>
    <row r="87" spans="1:8" ht="55.5" customHeight="1">
      <c r="A87" s="47" t="str">
        <f>Лист2!A311</f>
        <v>МП "Профилактика преступлений и иных правонарушений в Волчихинском районе Алтайского ркая на 2022-2024 годы"</v>
      </c>
      <c r="B87" s="5" t="str">
        <f>Лист2!C311</f>
        <v>03</v>
      </c>
      <c r="C87" s="5">
        <f>Лист2!D311</f>
        <v>14</v>
      </c>
      <c r="D87" s="5" t="str">
        <f>Лист2!E311</f>
        <v>10 0 00 60990</v>
      </c>
      <c r="E87" s="5"/>
      <c r="F87" s="28">
        <f>Лист2!G311</f>
        <v>25</v>
      </c>
      <c r="G87" s="28">
        <f>Лист2!H311</f>
        <v>25</v>
      </c>
      <c r="H87" s="28">
        <f>Лист2!I311</f>
        <v>25</v>
      </c>
    </row>
    <row r="88" spans="1:8" ht="30" customHeight="1">
      <c r="A88" s="47" t="str">
        <f>Лист2!A312</f>
        <v>Закупка товаров, работ и услуг для обеспечения государственных (муниципальных) нужд</v>
      </c>
      <c r="B88" s="5" t="str">
        <f>Лист2!C312</f>
        <v>03</v>
      </c>
      <c r="C88" s="5">
        <f>Лист2!D312</f>
        <v>14</v>
      </c>
      <c r="D88" s="5" t="str">
        <f>Лист2!E312</f>
        <v>10 0 00 60990</v>
      </c>
      <c r="E88" s="5">
        <f>Лист2!F312</f>
        <v>200</v>
      </c>
      <c r="F88" s="28">
        <f>Лист2!G312</f>
        <v>25</v>
      </c>
      <c r="G88" s="28">
        <f>Лист2!H312</f>
        <v>25</v>
      </c>
      <c r="H88" s="28">
        <f>Лист2!I312</f>
        <v>25</v>
      </c>
    </row>
    <row r="89" spans="1:8" ht="50.25" customHeight="1">
      <c r="A89" s="47" t="str">
        <f>Лист2!A313</f>
        <v>Государственная программа Алтайского края "Противодействие экстремизму и идеологии терроризма в Алтайском крае"</v>
      </c>
      <c r="B89" s="5" t="str">
        <f>Лист2!C313</f>
        <v>03</v>
      </c>
      <c r="C89" s="5">
        <f>Лист2!D313</f>
        <v>14</v>
      </c>
      <c r="D89" s="5" t="str">
        <f>Лист2!E313</f>
        <v>40 0 00 00000</v>
      </c>
      <c r="E89" s="5"/>
      <c r="F89" s="28">
        <f>Лист2!G313</f>
        <v>50</v>
      </c>
      <c r="G89" s="28">
        <f>Лист2!H313</f>
        <v>50</v>
      </c>
      <c r="H89" s="28">
        <f>Лист2!I313</f>
        <v>50</v>
      </c>
    </row>
    <row r="90" spans="1:8" ht="54" customHeight="1">
      <c r="A90" s="47" t="str">
        <f>Лист2!A314</f>
        <v>МП "Профилактика терроризма и экстремизма на территории муниципального образования Волчихинский район на 2022-2024 годы"</v>
      </c>
      <c r="B90" s="5" t="str">
        <f>Лист2!C314</f>
        <v>03</v>
      </c>
      <c r="C90" s="5">
        <f>Лист2!D314</f>
        <v>14</v>
      </c>
      <c r="D90" s="5" t="str">
        <f>Лист2!E314</f>
        <v>40 0 00 60990</v>
      </c>
      <c r="E90" s="5"/>
      <c r="F90" s="28">
        <f>Лист2!G314</f>
        <v>50</v>
      </c>
      <c r="G90" s="28">
        <f>Лист2!H314</f>
        <v>50</v>
      </c>
      <c r="H90" s="28">
        <f>Лист2!I314</f>
        <v>50</v>
      </c>
    </row>
    <row r="91" spans="1:8" ht="30" customHeight="1">
      <c r="A91" s="47" t="str">
        <f>Лист2!A315</f>
        <v>Закупка товаров, работ и услуг для обеспечения государственных (муниципальных) нужд</v>
      </c>
      <c r="B91" s="5" t="str">
        <f>Лист2!C315</f>
        <v>03</v>
      </c>
      <c r="C91" s="5">
        <f>Лист2!D315</f>
        <v>14</v>
      </c>
      <c r="D91" s="5" t="str">
        <f>Лист2!E315</f>
        <v>40 0 00 60990</v>
      </c>
      <c r="E91" s="5">
        <f>Лист2!F315</f>
        <v>200</v>
      </c>
      <c r="F91" s="28">
        <f>Лист2!G315</f>
        <v>50</v>
      </c>
      <c r="G91" s="28">
        <f>Лист2!H315</f>
        <v>50</v>
      </c>
      <c r="H91" s="28">
        <f>Лист2!I315</f>
        <v>50</v>
      </c>
    </row>
    <row r="92" spans="1:8" ht="71.25" customHeight="1">
      <c r="A92" s="47" t="str">
        <f>Лист2!A316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92" s="5" t="str">
        <f>Лист2!C316</f>
        <v>03</v>
      </c>
      <c r="C92" s="5">
        <f>Лист2!D316</f>
        <v>14</v>
      </c>
      <c r="D92" s="5" t="str">
        <f>Лист2!E316</f>
        <v>67 0 00 00000</v>
      </c>
      <c r="E92" s="5"/>
      <c r="F92" s="28">
        <f>Лист2!G316</f>
        <v>25</v>
      </c>
      <c r="G92" s="28">
        <f>Лист2!H316</f>
        <v>25</v>
      </c>
      <c r="H92" s="28">
        <f>Лист2!I316</f>
        <v>25</v>
      </c>
    </row>
    <row r="93" spans="1:8" ht="78.75" customHeight="1">
      <c r="A93" s="47" t="str">
        <f>Лист2!A317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2022-2024 годы</v>
      </c>
      <c r="B93" s="5" t="str">
        <f>Лист2!C317</f>
        <v>03</v>
      </c>
      <c r="C93" s="5">
        <f>Лист2!D317</f>
        <v>14</v>
      </c>
      <c r="D93" s="5" t="str">
        <f>Лист2!E317</f>
        <v>67 0 00 60990</v>
      </c>
      <c r="E93" s="5"/>
      <c r="F93" s="28">
        <f>Лист2!G317</f>
        <v>25</v>
      </c>
      <c r="G93" s="28">
        <f>Лист2!H317</f>
        <v>25</v>
      </c>
      <c r="H93" s="28">
        <f>Лист2!I317</f>
        <v>25</v>
      </c>
    </row>
    <row r="94" spans="1:8" ht="30" customHeight="1">
      <c r="A94" s="47" t="str">
        <f>Лист2!A318</f>
        <v>Закупка товаров, работ и услуг для обеспечения государственных (муниципальных) нужд</v>
      </c>
      <c r="B94" s="5" t="str">
        <f>Лист2!C318</f>
        <v>03</v>
      </c>
      <c r="C94" s="5">
        <f>Лист2!D318</f>
        <v>14</v>
      </c>
      <c r="D94" s="5" t="str">
        <f>Лист2!E318</f>
        <v>67 0 00 60990</v>
      </c>
      <c r="E94" s="5">
        <f>Лист2!F318</f>
        <v>200</v>
      </c>
      <c r="F94" s="28">
        <f>Лист2!G318</f>
        <v>25</v>
      </c>
      <c r="G94" s="28">
        <f>Лист2!H318</f>
        <v>25</v>
      </c>
      <c r="H94" s="28">
        <f>Лист2!I318</f>
        <v>25</v>
      </c>
    </row>
    <row r="95" spans="1:8" ht="22.5" customHeight="1">
      <c r="A95" s="47" t="s">
        <v>34</v>
      </c>
      <c r="B95" s="5" t="s">
        <v>17</v>
      </c>
      <c r="C95" s="5"/>
      <c r="D95" s="3"/>
      <c r="E95" s="5"/>
      <c r="F95" s="9">
        <f>F106+F96+F117+F101</f>
        <v>11755.1</v>
      </c>
      <c r="G95" s="9">
        <f t="shared" ref="G95:H95" si="18">G106+G96+G117+G101</f>
        <v>10659</v>
      </c>
      <c r="H95" s="9">
        <f t="shared" si="18"/>
        <v>10923</v>
      </c>
    </row>
    <row r="96" spans="1:8" ht="22.5" customHeight="1">
      <c r="A96" s="47" t="str">
        <f>Лист2!A320</f>
        <v>Сельское хозяйство и рыболовство</v>
      </c>
      <c r="B96" s="5" t="str">
        <f>Лист2!C320</f>
        <v>04</v>
      </c>
      <c r="C96" s="5" t="str">
        <f>Лист2!D320</f>
        <v>05</v>
      </c>
      <c r="D96" s="5"/>
      <c r="E96" s="5"/>
      <c r="F96" s="28">
        <f>Лист2!G320</f>
        <v>355</v>
      </c>
      <c r="G96" s="28">
        <f>Лист2!H320</f>
        <v>355</v>
      </c>
      <c r="H96" s="28">
        <f>Лист2!I320</f>
        <v>355</v>
      </c>
    </row>
    <row r="97" spans="1:8" ht="22.5" customHeight="1">
      <c r="A97" s="47" t="str">
        <f>Лист2!A321</f>
        <v>Иные вопросы в области национальной экономики</v>
      </c>
      <c r="B97" s="5" t="str">
        <f>Лист2!C321</f>
        <v>04</v>
      </c>
      <c r="C97" s="5" t="str">
        <f>Лист2!D321</f>
        <v>05</v>
      </c>
      <c r="D97" s="5" t="str">
        <f>Лист2!E321</f>
        <v>91 0 00 00000</v>
      </c>
      <c r="E97" s="5"/>
      <c r="F97" s="28">
        <f>Лист2!G321</f>
        <v>355</v>
      </c>
      <c r="G97" s="28">
        <f>Лист2!H321</f>
        <v>355</v>
      </c>
      <c r="H97" s="28">
        <f>Лист2!I321</f>
        <v>355</v>
      </c>
    </row>
    <row r="98" spans="1:8" ht="22.5" customHeight="1">
      <c r="A98" s="47" t="str">
        <f>Лист2!A322</f>
        <v>Мероприятия в области сельского хозяйства</v>
      </c>
      <c r="B98" s="5" t="str">
        <f>Лист2!C322</f>
        <v>04</v>
      </c>
      <c r="C98" s="5" t="str">
        <f>Лист2!D322</f>
        <v>05</v>
      </c>
      <c r="D98" s="5" t="str">
        <f>Лист2!E322</f>
        <v>91 4 00 00000</v>
      </c>
      <c r="E98" s="5"/>
      <c r="F98" s="28">
        <f>Лист2!G322</f>
        <v>355</v>
      </c>
      <c r="G98" s="28">
        <f>Лист2!H322</f>
        <v>355</v>
      </c>
      <c r="H98" s="28">
        <f>Лист2!I322</f>
        <v>355</v>
      </c>
    </row>
    <row r="99" spans="1:8" ht="52.5" customHeight="1">
      <c r="A99" s="47" t="str">
        <f>Лист2!A323</f>
        <v>Субвенция на исполнение государственных полномочий по обращению с животными без владельцев</v>
      </c>
      <c r="B99" s="5" t="str">
        <f>Лист2!C323</f>
        <v>04</v>
      </c>
      <c r="C99" s="5" t="str">
        <f>Лист2!D323</f>
        <v>05</v>
      </c>
      <c r="D99" s="5" t="str">
        <f>Лист2!E323</f>
        <v>91 4 00 70400</v>
      </c>
      <c r="E99" s="5"/>
      <c r="F99" s="28">
        <f>Лист2!G323</f>
        <v>355</v>
      </c>
      <c r="G99" s="28">
        <f>Лист2!H323</f>
        <v>355</v>
      </c>
      <c r="H99" s="28">
        <f>Лист2!I323</f>
        <v>355</v>
      </c>
    </row>
    <row r="100" spans="1:8" ht="33" customHeight="1">
      <c r="A100" s="47" t="str">
        <f>Лист2!A324</f>
        <v>Закупка товаров, работ и услуг для обеспечения государственных (муниципальных) нужд</v>
      </c>
      <c r="B100" s="5" t="str">
        <f>Лист2!C324</f>
        <v>04</v>
      </c>
      <c r="C100" s="5" t="str">
        <f>Лист2!D324</f>
        <v>05</v>
      </c>
      <c r="D100" s="5" t="str">
        <f>Лист2!E324</f>
        <v>91 4 00 70400</v>
      </c>
      <c r="E100" s="5">
        <f>Лист2!F324</f>
        <v>200</v>
      </c>
      <c r="F100" s="28">
        <f>Лист2!G324</f>
        <v>355</v>
      </c>
      <c r="G100" s="28">
        <f>Лист2!H324</f>
        <v>355</v>
      </c>
      <c r="H100" s="28">
        <f>Лист2!I324</f>
        <v>355</v>
      </c>
    </row>
    <row r="101" spans="1:8" ht="20.25" customHeight="1">
      <c r="A101" s="47" t="str">
        <f>Лист2!A325</f>
        <v>Транспорт</v>
      </c>
      <c r="B101" s="5" t="str">
        <f>Лист2!C325</f>
        <v>04</v>
      </c>
      <c r="C101" s="5" t="str">
        <f>Лист2!D325</f>
        <v>08</v>
      </c>
      <c r="D101" s="5"/>
      <c r="E101" s="5"/>
      <c r="F101" s="28">
        <f>Лист2!G325</f>
        <v>1800</v>
      </c>
      <c r="G101" s="28">
        <f>Лист2!H325</f>
        <v>800</v>
      </c>
      <c r="H101" s="28">
        <f>Лист2!I325</f>
        <v>800</v>
      </c>
    </row>
    <row r="102" spans="1:8" ht="24.75" customHeight="1">
      <c r="A102" s="47" t="str">
        <f>Лист2!A326</f>
        <v>Иные вопросы в области национальной экономики</v>
      </c>
      <c r="B102" s="5" t="str">
        <f>Лист2!C326</f>
        <v>04</v>
      </c>
      <c r="C102" s="5" t="str">
        <f>Лист2!D326</f>
        <v>08</v>
      </c>
      <c r="D102" s="5" t="str">
        <f>Лист2!E326</f>
        <v>91 0 00 00000</v>
      </c>
      <c r="E102" s="5"/>
      <c r="F102" s="28">
        <f>Лист2!G326</f>
        <v>1800</v>
      </c>
      <c r="G102" s="28">
        <f>Лист2!H326</f>
        <v>800</v>
      </c>
      <c r="H102" s="28">
        <f>Лист2!I326</f>
        <v>800</v>
      </c>
    </row>
    <row r="103" spans="1:8" ht="33" customHeight="1">
      <c r="A103" s="47" t="str">
        <f>Лист2!A327</f>
        <v>Мероприятия в сфере транспорта и дорожного хозяйства</v>
      </c>
      <c r="B103" s="5" t="str">
        <f>Лист2!C327</f>
        <v>04</v>
      </c>
      <c r="C103" s="5" t="str">
        <f>Лист2!D327</f>
        <v>08</v>
      </c>
      <c r="D103" s="5" t="str">
        <f>Лист2!E327</f>
        <v>91 2 00 00000</v>
      </c>
      <c r="E103" s="5"/>
      <c r="F103" s="28">
        <f>Лист2!G327</f>
        <v>1800</v>
      </c>
      <c r="G103" s="28">
        <f>Лист2!H327</f>
        <v>800</v>
      </c>
      <c r="H103" s="28">
        <f>Лист2!I327</f>
        <v>800</v>
      </c>
    </row>
    <row r="104" spans="1:8" ht="39.75" customHeight="1">
      <c r="A104" s="47" t="str">
        <f>Лист2!A328</f>
        <v>Расходы на осуществление маршрутов регулярных перевозок на территории Волчихинского района</v>
      </c>
      <c r="B104" s="5" t="str">
        <f>Лист2!C328</f>
        <v>04</v>
      </c>
      <c r="C104" s="5" t="str">
        <f>Лист2!D328</f>
        <v>08</v>
      </c>
      <c r="D104" s="5" t="str">
        <f>Лист2!E328</f>
        <v>91 2 00 60990</v>
      </c>
      <c r="E104" s="5"/>
      <c r="F104" s="28">
        <f>Лист2!G328</f>
        <v>1800</v>
      </c>
      <c r="G104" s="28">
        <f>Лист2!H328</f>
        <v>800</v>
      </c>
      <c r="H104" s="28">
        <f>Лист2!I328</f>
        <v>800</v>
      </c>
    </row>
    <row r="105" spans="1:8" ht="70.5" customHeight="1">
      <c r="A105" s="47" t="str">
        <f>Лист2!A329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05" s="5" t="str">
        <f>Лист2!C329</f>
        <v>04</v>
      </c>
      <c r="C105" s="5" t="str">
        <f>Лист2!D329</f>
        <v>08</v>
      </c>
      <c r="D105" s="5" t="str">
        <f>Лист2!E329</f>
        <v>91 2 00 60990</v>
      </c>
      <c r="E105" s="5">
        <f>Лист2!F329</f>
        <v>810</v>
      </c>
      <c r="F105" s="28">
        <f>Лист2!G329</f>
        <v>1800</v>
      </c>
      <c r="G105" s="28">
        <f>Лист2!H329</f>
        <v>800</v>
      </c>
      <c r="H105" s="28">
        <f>Лист2!I329</f>
        <v>800</v>
      </c>
    </row>
    <row r="106" spans="1:8" ht="30" customHeight="1">
      <c r="A106" s="47" t="str">
        <f>Лист2!A330</f>
        <v>Дорожное хозяйство (дорожные фонды)</v>
      </c>
      <c r="B106" s="5" t="str">
        <f>Лист2!C330</f>
        <v>04</v>
      </c>
      <c r="C106" s="5" t="str">
        <f>Лист2!D330</f>
        <v>09</v>
      </c>
      <c r="D106" s="5"/>
      <c r="E106" s="5"/>
      <c r="F106" s="28">
        <f>F107+F113</f>
        <v>8659</v>
      </c>
      <c r="G106" s="28">
        <f t="shared" ref="G106:H106" si="19">G107+G113</f>
        <v>8904</v>
      </c>
      <c r="H106" s="28">
        <f t="shared" si="19"/>
        <v>9168</v>
      </c>
    </row>
    <row r="107" spans="1:8" ht="30" customHeight="1">
      <c r="A107" s="47" t="str">
        <f>Лист2!A331</f>
        <v>Иные вопросы в области национальной экономики</v>
      </c>
      <c r="B107" s="5" t="str">
        <f>Лист2!C331</f>
        <v>04</v>
      </c>
      <c r="C107" s="5" t="str">
        <f>Лист2!D331</f>
        <v>09</v>
      </c>
      <c r="D107" s="5" t="str">
        <f>Лист2!E331</f>
        <v>91 0 00 00000</v>
      </c>
      <c r="E107" s="5"/>
      <c r="F107" s="28">
        <f>Лист2!G331</f>
        <v>6359</v>
      </c>
      <c r="G107" s="28">
        <f>Лист2!H331</f>
        <v>6604</v>
      </c>
      <c r="H107" s="28">
        <f>Лист2!I331</f>
        <v>6868</v>
      </c>
    </row>
    <row r="108" spans="1:8" ht="30" customHeight="1">
      <c r="A108" s="47" t="str">
        <f>Лист2!A332</f>
        <v>Мероприятия в сфере транспорта и дорожного хозяйства</v>
      </c>
      <c r="B108" s="5" t="str">
        <f>Лист2!C332</f>
        <v>04</v>
      </c>
      <c r="C108" s="5" t="str">
        <f>Лист2!D332</f>
        <v>09</v>
      </c>
      <c r="D108" s="5" t="str">
        <f>Лист2!E332</f>
        <v>91 2 00 00000</v>
      </c>
      <c r="E108" s="5"/>
      <c r="F108" s="28">
        <f>Лист2!G332</f>
        <v>6359</v>
      </c>
      <c r="G108" s="28">
        <f>Лист2!H332</f>
        <v>6604</v>
      </c>
      <c r="H108" s="28">
        <f>Лист2!I332</f>
        <v>6868</v>
      </c>
    </row>
    <row r="109" spans="1:8" ht="68.25" customHeight="1">
      <c r="A109" s="47" t="str">
        <f>Лист2!A333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09" s="5" t="str">
        <f>Лист2!C333</f>
        <v>04</v>
      </c>
      <c r="C109" s="5" t="str">
        <f>Лист2!D333</f>
        <v>09</v>
      </c>
      <c r="D109" s="5" t="str">
        <f>Лист2!E333</f>
        <v>91 2 00 S1030</v>
      </c>
      <c r="E109" s="5"/>
      <c r="F109" s="28">
        <f>Лист2!G333</f>
        <v>2610</v>
      </c>
      <c r="G109" s="28">
        <f>Лист2!H333</f>
        <v>2610</v>
      </c>
      <c r="H109" s="28">
        <f>Лист2!I333</f>
        <v>2610</v>
      </c>
    </row>
    <row r="110" spans="1:8" ht="33" customHeight="1">
      <c r="A110" s="47" t="str">
        <f>Лист2!A334</f>
        <v>Закупка товаров, работ и услуг для обеспечения государственных (муниципальных) нужд</v>
      </c>
      <c r="B110" s="5" t="str">
        <f>Лист2!C334</f>
        <v>04</v>
      </c>
      <c r="C110" s="5" t="str">
        <f>Лист2!D334</f>
        <v>09</v>
      </c>
      <c r="D110" s="5" t="str">
        <f>Лист2!E334</f>
        <v>91 2 00 S1030</v>
      </c>
      <c r="E110" s="5">
        <f>Лист2!F334</f>
        <v>200</v>
      </c>
      <c r="F110" s="28">
        <f>Лист2!G334</f>
        <v>2610</v>
      </c>
      <c r="G110" s="28">
        <f>Лист2!H334</f>
        <v>2610</v>
      </c>
      <c r="H110" s="28">
        <f>Лист2!I334</f>
        <v>2610</v>
      </c>
    </row>
    <row r="111" spans="1:8" ht="51.75" customHeight="1">
      <c r="A111" s="47" t="str">
        <f>Лист2!A335</f>
        <v>Содержание, ремонт, реконструкция и строительство автомобильных дорог, являющихся муниципальной собственностью</v>
      </c>
      <c r="B111" s="5" t="str">
        <f>Лист2!C335</f>
        <v>04</v>
      </c>
      <c r="C111" s="5" t="str">
        <f>Лист2!D335</f>
        <v>09</v>
      </c>
      <c r="D111" s="5" t="str">
        <f>Лист2!E335</f>
        <v>91 2 00 67270</v>
      </c>
      <c r="E111" s="5"/>
      <c r="F111" s="28">
        <f>Лист2!G335</f>
        <v>3749</v>
      </c>
      <c r="G111" s="28">
        <f>Лист2!H335</f>
        <v>3994</v>
      </c>
      <c r="H111" s="28">
        <f>Лист2!I335</f>
        <v>4258</v>
      </c>
    </row>
    <row r="112" spans="1:8" ht="35.25" customHeight="1">
      <c r="A112" s="47" t="str">
        <f>Лист2!A336</f>
        <v>Закупка товаров, работ и услуг для обеспечения государственных (муниципальных) нужд</v>
      </c>
      <c r="B112" s="5" t="str">
        <f>Лист2!C336</f>
        <v>04</v>
      </c>
      <c r="C112" s="5" t="str">
        <f>Лист2!D336</f>
        <v>09</v>
      </c>
      <c r="D112" s="5" t="str">
        <f>Лист2!E336</f>
        <v>91 2 00 67270</v>
      </c>
      <c r="E112" s="5">
        <f>Лист2!F336</f>
        <v>200</v>
      </c>
      <c r="F112" s="28">
        <f>Лист2!G336</f>
        <v>3749</v>
      </c>
      <c r="G112" s="28">
        <f>Лист2!H336</f>
        <v>3994</v>
      </c>
      <c r="H112" s="28">
        <f>Лист2!I336</f>
        <v>4258</v>
      </c>
    </row>
    <row r="113" spans="1:8" ht="51" customHeight="1">
      <c r="A113" s="52" t="str">
        <f>Лист2!A207</f>
        <v xml:space="preserve">Межбюджетные трансферты общего характера бюджетам субъектов Российской Федерации и муниципальных образований </v>
      </c>
      <c r="B113" s="32" t="str">
        <f>Лист2!C207</f>
        <v>04</v>
      </c>
      <c r="C113" s="32" t="str">
        <f>Лист2!D207</f>
        <v>09</v>
      </c>
      <c r="D113" s="32" t="str">
        <f>Лист2!E207</f>
        <v>98 0 00 00000</v>
      </c>
      <c r="E113" s="32"/>
      <c r="F113" s="41">
        <f>Лист2!G207</f>
        <v>2300</v>
      </c>
      <c r="G113" s="41">
        <f>Лист2!H207</f>
        <v>2300</v>
      </c>
      <c r="H113" s="41">
        <f>Лист2!I207</f>
        <v>2300</v>
      </c>
    </row>
    <row r="114" spans="1:8" ht="35.25" customHeight="1">
      <c r="A114" s="52" t="str">
        <f>Лист2!A208</f>
        <v>Прочие межбюджетные трансферты общего характера</v>
      </c>
      <c r="B114" s="32" t="str">
        <f>Лист2!C208</f>
        <v>04</v>
      </c>
      <c r="C114" s="32" t="str">
        <f>Лист2!D208</f>
        <v>09</v>
      </c>
      <c r="D114" s="32" t="str">
        <f>Лист2!E208</f>
        <v>98 5 00 00000</v>
      </c>
      <c r="E114" s="32"/>
      <c r="F114" s="41">
        <f>Лист2!G208</f>
        <v>2300</v>
      </c>
      <c r="G114" s="41">
        <f>Лист2!H208</f>
        <v>2300</v>
      </c>
      <c r="H114" s="41">
        <f>Лист2!I208</f>
        <v>2300</v>
      </c>
    </row>
    <row r="115" spans="1:8" ht="110.25" customHeight="1">
      <c r="A115" s="52" t="str">
        <f>Лист2!A209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15" s="32" t="str">
        <f>Лист2!C209</f>
        <v>04</v>
      </c>
      <c r="C115" s="32" t="str">
        <f>Лист2!D209</f>
        <v>09</v>
      </c>
      <c r="D115" s="32" t="str">
        <f>Лист2!E209</f>
        <v>98 5 00 60510</v>
      </c>
      <c r="E115" s="32"/>
      <c r="F115" s="41">
        <f>Лист2!G209</f>
        <v>2300</v>
      </c>
      <c r="G115" s="41">
        <f>Лист2!H209</f>
        <v>2300</v>
      </c>
      <c r="H115" s="41">
        <f>Лист2!I209</f>
        <v>2300</v>
      </c>
    </row>
    <row r="116" spans="1:8" ht="24" customHeight="1">
      <c r="A116" s="52" t="str">
        <f>Лист2!A210</f>
        <v>Иные межбюджетные трансферты</v>
      </c>
      <c r="B116" s="32" t="str">
        <f>Лист2!C210</f>
        <v>04</v>
      </c>
      <c r="C116" s="32" t="str">
        <f>Лист2!D210</f>
        <v>09</v>
      </c>
      <c r="D116" s="32" t="str">
        <f>Лист2!E210</f>
        <v>98 5 00 60510</v>
      </c>
      <c r="E116" s="32">
        <f>Лист2!F210</f>
        <v>540</v>
      </c>
      <c r="F116" s="41">
        <f>Лист2!G210</f>
        <v>2300</v>
      </c>
      <c r="G116" s="41">
        <f>Лист2!H210</f>
        <v>2300</v>
      </c>
      <c r="H116" s="41">
        <f>Лист2!I210</f>
        <v>2300</v>
      </c>
    </row>
    <row r="117" spans="1:8" ht="37.5" customHeight="1">
      <c r="A117" s="52" t="str">
        <f>Лист2!A260</f>
        <v>Другие вопросы в области национальной экономики</v>
      </c>
      <c r="B117" s="32" t="str">
        <f>Лист2!C260</f>
        <v>04</v>
      </c>
      <c r="C117" s="32">
        <f>Лист2!D260</f>
        <v>12</v>
      </c>
      <c r="D117" s="32"/>
      <c r="E117" s="32"/>
      <c r="F117" s="41">
        <f>Лист2!G259</f>
        <v>941.1</v>
      </c>
      <c r="G117" s="41">
        <f>Лист2!H259</f>
        <v>600</v>
      </c>
      <c r="H117" s="41">
        <f>Лист2!I259</f>
        <v>600</v>
      </c>
    </row>
    <row r="118" spans="1:8" ht="24" customHeight="1">
      <c r="A118" s="52" t="str">
        <f>Лист2!A261</f>
        <v>Иные вопросы в области национальной экономики</v>
      </c>
      <c r="B118" s="32" t="str">
        <f>Лист2!C261</f>
        <v>04</v>
      </c>
      <c r="C118" s="32">
        <f>Лист2!D261</f>
        <v>12</v>
      </c>
      <c r="D118" s="32" t="str">
        <f>Лист2!E261</f>
        <v>91 0 00 00000</v>
      </c>
      <c r="E118" s="32"/>
      <c r="F118" s="41">
        <f>Лист2!G261</f>
        <v>941.1</v>
      </c>
      <c r="G118" s="41">
        <f>Лист2!H261</f>
        <v>600</v>
      </c>
      <c r="H118" s="41">
        <f>Лист2!I261</f>
        <v>600</v>
      </c>
    </row>
    <row r="119" spans="1:8" ht="38.25" customHeight="1">
      <c r="A119" s="52" t="str">
        <f>Лист2!A262</f>
        <v>Мероприятия по стимулированию инвестиционной активности</v>
      </c>
      <c r="B119" s="32" t="str">
        <f>Лист2!C262</f>
        <v>04</v>
      </c>
      <c r="C119" s="32">
        <f>Лист2!D262</f>
        <v>12</v>
      </c>
      <c r="D119" s="32" t="str">
        <f>Лист2!E262</f>
        <v>91 1 00 00000</v>
      </c>
      <c r="E119" s="32"/>
      <c r="F119" s="41">
        <f>Лист2!G262</f>
        <v>941.1</v>
      </c>
      <c r="G119" s="41">
        <f>Лист2!H262</f>
        <v>600</v>
      </c>
      <c r="H119" s="41">
        <f>Лист2!I262</f>
        <v>600</v>
      </c>
    </row>
    <row r="120" spans="1:8" ht="53.25" customHeight="1">
      <c r="A120" s="52" t="str">
        <f>Лист2!A263</f>
        <v>Оценка недвижимости, признание прав и регулирование отношений по государственной собственности</v>
      </c>
      <c r="B120" s="32" t="str">
        <f>Лист2!C263</f>
        <v>04</v>
      </c>
      <c r="C120" s="32">
        <f>Лист2!D263</f>
        <v>12</v>
      </c>
      <c r="D120" s="32" t="str">
        <f>Лист2!E263</f>
        <v>91 1 00 17380</v>
      </c>
      <c r="E120" s="32"/>
      <c r="F120" s="41">
        <f>Лист2!G263</f>
        <v>941.1</v>
      </c>
      <c r="G120" s="41">
        <f>Лист2!H263</f>
        <v>600</v>
      </c>
      <c r="H120" s="41">
        <f>Лист2!I263</f>
        <v>600</v>
      </c>
    </row>
    <row r="121" spans="1:8" ht="34.5" customHeight="1">
      <c r="A121" s="52" t="str">
        <f>Лист2!A264</f>
        <v>Закупка товаров, работ и услуг для обеспечения государственных (муниципальных) нужд</v>
      </c>
      <c r="B121" s="32" t="str">
        <f>Лист2!C264</f>
        <v>04</v>
      </c>
      <c r="C121" s="32">
        <f>Лист2!D264</f>
        <v>12</v>
      </c>
      <c r="D121" s="32" t="str">
        <f>Лист2!E264</f>
        <v>91 1 00 17380</v>
      </c>
      <c r="E121" s="32">
        <f>Лист2!F264</f>
        <v>200</v>
      </c>
      <c r="F121" s="41">
        <f>Лист2!G264</f>
        <v>941.1</v>
      </c>
      <c r="G121" s="41">
        <f>Лист2!H264</f>
        <v>600</v>
      </c>
      <c r="H121" s="41">
        <f>Лист2!I264</f>
        <v>600</v>
      </c>
    </row>
    <row r="122" spans="1:8" ht="21.75" customHeight="1">
      <c r="A122" s="47" t="str">
        <f>Лист2!A337</f>
        <v>Жилищно-коммунальное хозяйство</v>
      </c>
      <c r="B122" s="5" t="str">
        <f>Лист2!C337</f>
        <v>05</v>
      </c>
      <c r="C122" s="5"/>
      <c r="D122" s="5"/>
      <c r="E122" s="5"/>
      <c r="F122" s="28">
        <f>F123+F136</f>
        <v>23446.7</v>
      </c>
      <c r="G122" s="28">
        <f t="shared" ref="G122:H122" si="20">G123+G136</f>
        <v>2930</v>
      </c>
      <c r="H122" s="28">
        <f t="shared" si="20"/>
        <v>2930</v>
      </c>
    </row>
    <row r="123" spans="1:8" ht="21.75" customHeight="1">
      <c r="A123" s="47" t="str">
        <f>Лист2!A212</f>
        <v>Коммунальное хозяйство</v>
      </c>
      <c r="B123" s="5" t="str">
        <f>Лист2!C212</f>
        <v>05</v>
      </c>
      <c r="C123" s="5" t="str">
        <f>Лист2!D212</f>
        <v>02</v>
      </c>
      <c r="D123" s="5"/>
      <c r="E123" s="5"/>
      <c r="F123" s="28">
        <f>F124+F132</f>
        <v>19816.7</v>
      </c>
      <c r="G123" s="28">
        <f>Лист2!H212+G125</f>
        <v>1600</v>
      </c>
      <c r="H123" s="28">
        <f>Лист2!I212+H125</f>
        <v>1600</v>
      </c>
    </row>
    <row r="124" spans="1:8" ht="51" customHeight="1">
      <c r="A124" s="47" t="str">
        <f>Лист2!A339</f>
        <v>Государственная программа Алтайского края "Обеспечение населения Алтайского края жилищно-коммунальными услугами"</v>
      </c>
      <c r="B124" s="8" t="str">
        <f>Лист2!C339</f>
        <v>05</v>
      </c>
      <c r="C124" s="8" t="str">
        <f>Лист2!D339</f>
        <v>02</v>
      </c>
      <c r="D124" s="8" t="str">
        <f>Лист2!E339</f>
        <v>43 0 00 00000</v>
      </c>
      <c r="E124" s="8"/>
      <c r="F124" s="28">
        <f>Лист2!G339</f>
        <v>19216.7</v>
      </c>
      <c r="G124" s="28">
        <f>Лист2!H339</f>
        <v>1000</v>
      </c>
      <c r="H124" s="28">
        <f>Лист2!I339</f>
        <v>1000</v>
      </c>
    </row>
    <row r="125" spans="1:8" ht="57" customHeight="1">
      <c r="A125" s="47" t="str">
        <f>Лист2!A340</f>
        <v>МП"Комплексное развитие системы коммунальной инфраструктуры Волчихинского района" на 2017-2025 годы</v>
      </c>
      <c r="B125" s="8" t="str">
        <f>Лист2!C340</f>
        <v>05</v>
      </c>
      <c r="C125" s="8" t="str">
        <f>Лист2!D340</f>
        <v>02</v>
      </c>
      <c r="D125" s="8" t="str">
        <f>Лист2!E340</f>
        <v>43 0 00 60010</v>
      </c>
      <c r="E125" s="8"/>
      <c r="F125" s="28">
        <f>Лист2!G340</f>
        <v>2000</v>
      </c>
      <c r="G125" s="28">
        <f>Лист2!H340</f>
        <v>1000</v>
      </c>
      <c r="H125" s="28">
        <f>Лист2!I340</f>
        <v>1000</v>
      </c>
    </row>
    <row r="126" spans="1:8" ht="65.25" customHeight="1">
      <c r="A126" s="47" t="str">
        <f>Лист2!A341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26" s="8" t="str">
        <f>Лист2!C341</f>
        <v>05</v>
      </c>
      <c r="C126" s="8" t="str">
        <f>Лист2!D341</f>
        <v>02</v>
      </c>
      <c r="D126" s="8" t="str">
        <f>Лист2!E341</f>
        <v>43 0 00 60010</v>
      </c>
      <c r="E126" s="8">
        <f>Лист2!F341</f>
        <v>810</v>
      </c>
      <c r="F126" s="28">
        <f>Лист2!G341</f>
        <v>2000</v>
      </c>
      <c r="G126" s="28">
        <f>Лист2!H341</f>
        <v>1000</v>
      </c>
      <c r="H126" s="28">
        <f>Лист2!I341</f>
        <v>1000</v>
      </c>
    </row>
    <row r="127" spans="1:8" ht="65.25" customHeight="1">
      <c r="A127" s="47" t="str">
        <f>Лист2!A342</f>
        <v>Расходы на реализацию мероприятий по строительству, реконструкции, ремонту и капитальному ремонту объектов теплоснабжения</v>
      </c>
      <c r="B127" s="8" t="str">
        <f>Лист2!C342</f>
        <v>05</v>
      </c>
      <c r="C127" s="8" t="str">
        <f>Лист2!D342</f>
        <v>02</v>
      </c>
      <c r="D127" s="8" t="str">
        <f>Лист2!E342</f>
        <v>43 0 00 S0460</v>
      </c>
      <c r="E127" s="8"/>
      <c r="F127" s="28">
        <f>Лист2!G342</f>
        <v>10000</v>
      </c>
      <c r="G127" s="28">
        <f>Лист2!H342</f>
        <v>0</v>
      </c>
      <c r="H127" s="28">
        <f>Лист2!I342</f>
        <v>0</v>
      </c>
    </row>
    <row r="128" spans="1:8" ht="39" customHeight="1">
      <c r="A128" s="47" t="str">
        <f>Лист2!A343</f>
        <v>Закупка товаров, работ и услуг для обеспечения государственных (муниципальных) нужд</v>
      </c>
      <c r="B128" s="8" t="str">
        <f>Лист2!C343</f>
        <v>05</v>
      </c>
      <c r="C128" s="8" t="str">
        <f>Лист2!D343</f>
        <v>02</v>
      </c>
      <c r="D128" s="8" t="str">
        <f>Лист2!E343</f>
        <v>43 0 00 S0460</v>
      </c>
      <c r="E128" s="8">
        <f>Лист2!F343</f>
        <v>200</v>
      </c>
      <c r="F128" s="28">
        <f>Лист2!G343</f>
        <v>10000</v>
      </c>
      <c r="G128" s="28">
        <f>Лист2!H343</f>
        <v>0</v>
      </c>
      <c r="H128" s="28">
        <f>Лист2!I343</f>
        <v>0</v>
      </c>
    </row>
    <row r="129" spans="1:8" ht="98.25" customHeight="1">
      <c r="A129" s="47" t="str">
        <f>Лист2!A344</f>
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</c>
      <c r="B129" s="8" t="str">
        <f>Лист2!C344</f>
        <v>05</v>
      </c>
      <c r="C129" s="8" t="str">
        <f>Лист2!D344</f>
        <v>02</v>
      </c>
      <c r="D129" s="8" t="str">
        <f>Лист2!E344</f>
        <v>43 1 00 00000</v>
      </c>
      <c r="E129" s="8"/>
      <c r="F129" s="28">
        <f>Лист2!G344</f>
        <v>7216.7</v>
      </c>
      <c r="G129" s="28">
        <f>Лист2!H344</f>
        <v>0</v>
      </c>
      <c r="H129" s="28">
        <f>Лист2!I344</f>
        <v>0</v>
      </c>
    </row>
    <row r="130" spans="1:8" ht="65.25" customHeight="1">
      <c r="A130" s="47" t="str">
        <f>Лист2!A345</f>
        <v>Субсидии на реализацию мероприятий, направленных на обеспечение стабильного водоснабжения населения Алтайского края</v>
      </c>
      <c r="B130" s="8" t="str">
        <f>Лист2!C345</f>
        <v>05</v>
      </c>
      <c r="C130" s="8" t="str">
        <f>Лист2!D345</f>
        <v>02</v>
      </c>
      <c r="D130" s="8" t="str">
        <f>Лист2!E345</f>
        <v>43 1 00 S3020</v>
      </c>
      <c r="E130" s="8"/>
      <c r="F130" s="28">
        <f>Лист2!G345</f>
        <v>7216.7</v>
      </c>
      <c r="G130" s="28">
        <f>Лист2!H345</f>
        <v>0</v>
      </c>
      <c r="H130" s="28">
        <f>Лист2!I345</f>
        <v>0</v>
      </c>
    </row>
    <row r="131" spans="1:8" ht="33.75" customHeight="1">
      <c r="A131" s="47" t="str">
        <f>Лист2!A346</f>
        <v>Капитальные вложения в объекты государственной (муниципальной) собственности</v>
      </c>
      <c r="B131" s="8" t="str">
        <f>Лист2!C346</f>
        <v>05</v>
      </c>
      <c r="C131" s="8" t="str">
        <f>Лист2!D346</f>
        <v>02</v>
      </c>
      <c r="D131" s="8" t="str">
        <f>Лист2!E346</f>
        <v>43 1 00 S3020</v>
      </c>
      <c r="E131" s="8">
        <f>Лист2!F346</f>
        <v>400</v>
      </c>
      <c r="F131" s="28">
        <f>Лист2!G346</f>
        <v>7216.7</v>
      </c>
      <c r="G131" s="28">
        <f>Лист2!H346</f>
        <v>0</v>
      </c>
      <c r="H131" s="28">
        <f>Лист2!I346</f>
        <v>0</v>
      </c>
    </row>
    <row r="132" spans="1:8" ht="60.75" customHeight="1">
      <c r="A132" s="47" t="str">
        <f>Лист2!A213</f>
        <v xml:space="preserve">Межбюджетные трансферты общего характера бюджетам субъектов Российской Федерации и муниципальных образований </v>
      </c>
      <c r="B132" s="5" t="str">
        <f>Лист2!C213</f>
        <v>05</v>
      </c>
      <c r="C132" s="5" t="str">
        <f>Лист2!D213</f>
        <v>02</v>
      </c>
      <c r="D132" s="5" t="str">
        <f>Лист2!E213</f>
        <v>98 0 00 00000</v>
      </c>
      <c r="E132" s="5"/>
      <c r="F132" s="28">
        <f>Лист2!G213</f>
        <v>600</v>
      </c>
      <c r="G132" s="28">
        <f>Лист2!H213</f>
        <v>600</v>
      </c>
      <c r="H132" s="28">
        <f>Лист2!I213</f>
        <v>600</v>
      </c>
    </row>
    <row r="133" spans="1:8" ht="30.75" customHeight="1">
      <c r="A133" s="47" t="str">
        <f>Лист2!A214</f>
        <v>Прочие межбюджетные трансферты общего характера</v>
      </c>
      <c r="B133" s="5" t="str">
        <f>Лист2!C214</f>
        <v>05</v>
      </c>
      <c r="C133" s="5" t="str">
        <f>Лист2!D214</f>
        <v>02</v>
      </c>
      <c r="D133" s="5" t="str">
        <f>Лист2!E214</f>
        <v>98 5 00 00000</v>
      </c>
      <c r="E133" s="5"/>
      <c r="F133" s="28">
        <f>Лист2!G214</f>
        <v>600</v>
      </c>
      <c r="G133" s="28">
        <f>Лист2!H214</f>
        <v>600</v>
      </c>
      <c r="H133" s="28">
        <f>Лист2!I214</f>
        <v>600</v>
      </c>
    </row>
    <row r="134" spans="1:8" ht="116.25" customHeight="1">
      <c r="A134" s="47" t="str">
        <f>Лист2!A215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34" s="5" t="str">
        <f>Лист2!C215</f>
        <v>05</v>
      </c>
      <c r="C134" s="5" t="str">
        <f>Лист2!D215</f>
        <v>02</v>
      </c>
      <c r="D134" s="5" t="str">
        <f>Лист2!E215</f>
        <v>98 5 00 60510</v>
      </c>
      <c r="E134" s="5"/>
      <c r="F134" s="28">
        <f>Лист2!G215</f>
        <v>600</v>
      </c>
      <c r="G134" s="28">
        <f>Лист2!H215</f>
        <v>600</v>
      </c>
      <c r="H134" s="28">
        <f>Лист2!I215</f>
        <v>600</v>
      </c>
    </row>
    <row r="135" spans="1:8" ht="21.75" customHeight="1">
      <c r="A135" s="47" t="str">
        <f>Лист2!A216</f>
        <v>Иные межбюджетные трансферты</v>
      </c>
      <c r="B135" s="5" t="str">
        <f>Лист2!C216</f>
        <v>05</v>
      </c>
      <c r="C135" s="5" t="str">
        <f>Лист2!D216</f>
        <v>02</v>
      </c>
      <c r="D135" s="5" t="str">
        <f>Лист2!E216</f>
        <v>98 5 00 60510</v>
      </c>
      <c r="E135" s="5">
        <f>Лист2!F216</f>
        <v>540</v>
      </c>
      <c r="F135" s="28">
        <f>Лист2!G216</f>
        <v>600</v>
      </c>
      <c r="G135" s="28">
        <f>Лист2!H216</f>
        <v>600</v>
      </c>
      <c r="H135" s="28">
        <f>Лист2!I216</f>
        <v>600</v>
      </c>
    </row>
    <row r="136" spans="1:8" ht="22.5" customHeight="1">
      <c r="A136" s="47" t="str">
        <f>Лист2!A347</f>
        <v>Благоустройство</v>
      </c>
      <c r="B136" s="5" t="str">
        <f>Лист2!C347</f>
        <v>05</v>
      </c>
      <c r="C136" s="5" t="str">
        <f>Лист2!D347</f>
        <v>03</v>
      </c>
      <c r="D136" s="5"/>
      <c r="E136" s="5"/>
      <c r="F136" s="28">
        <f>F137+F143</f>
        <v>3630</v>
      </c>
      <c r="G136" s="28">
        <f t="shared" ref="G136:H136" si="21">G137+G143</f>
        <v>1330</v>
      </c>
      <c r="H136" s="28">
        <f t="shared" si="21"/>
        <v>1330</v>
      </c>
    </row>
    <row r="137" spans="1:8" ht="32.25" customHeight="1">
      <c r="A137" s="47" t="str">
        <f>Лист2!A348</f>
        <v>Иные вопросы в области жилищно-коммунального хозяйства</v>
      </c>
      <c r="B137" s="5" t="str">
        <f>Лист2!C348</f>
        <v>05</v>
      </c>
      <c r="C137" s="5" t="str">
        <f>Лист2!D348</f>
        <v>03</v>
      </c>
      <c r="D137" s="5" t="str">
        <f>Лист2!E348</f>
        <v>92 0 00 00000</v>
      </c>
      <c r="E137" s="5"/>
      <c r="F137" s="28">
        <f>F138</f>
        <v>3400</v>
      </c>
      <c r="G137" s="28">
        <f>Лист2!H348</f>
        <v>1100</v>
      </c>
      <c r="H137" s="28">
        <f>Лист2!I348</f>
        <v>1100</v>
      </c>
    </row>
    <row r="138" spans="1:8" ht="34.5" customHeight="1">
      <c r="A138" s="47" t="str">
        <f>Лист2!A349</f>
        <v>Иные расходы в области жилищно-коммунального хозяйства</v>
      </c>
      <c r="B138" s="5" t="str">
        <f>Лист2!C349</f>
        <v>05</v>
      </c>
      <c r="C138" s="5" t="str">
        <f>Лист2!D349</f>
        <v>03</v>
      </c>
      <c r="D138" s="5" t="str">
        <f>Лист2!E349</f>
        <v>92 9 00 00000</v>
      </c>
      <c r="E138" s="5"/>
      <c r="F138" s="28">
        <f>F139+F141</f>
        <v>3400</v>
      </c>
      <c r="G138" s="28">
        <f>Лист2!H349</f>
        <v>1100</v>
      </c>
      <c r="H138" s="28">
        <f>Лист2!I349</f>
        <v>1100</v>
      </c>
    </row>
    <row r="139" spans="1:8" ht="21.75" customHeight="1">
      <c r="A139" s="47" t="str">
        <f>Лист2!A350</f>
        <v>Организация и содержание мест захоронения</v>
      </c>
      <c r="B139" s="5" t="str">
        <f>Лист2!C350</f>
        <v>05</v>
      </c>
      <c r="C139" s="5" t="str">
        <f>Лист2!D350</f>
        <v>03</v>
      </c>
      <c r="D139" s="5" t="str">
        <f>Лист2!E350</f>
        <v>92 9 00 18070</v>
      </c>
      <c r="E139" s="5"/>
      <c r="F139" s="28">
        <f>Лист2!G350</f>
        <v>600</v>
      </c>
      <c r="G139" s="28">
        <f>Лист2!H350</f>
        <v>300</v>
      </c>
      <c r="H139" s="28">
        <f>Лист2!I350</f>
        <v>300</v>
      </c>
    </row>
    <row r="140" spans="1:8" ht="42.75" customHeight="1">
      <c r="A140" s="47" t="str">
        <f>Лист2!A351</f>
        <v>Закупка товаров, работ и услуг для обеспечения государственных (муниципальных) нужд</v>
      </c>
      <c r="B140" s="5" t="str">
        <f>Лист2!C351</f>
        <v>05</v>
      </c>
      <c r="C140" s="5" t="str">
        <f>Лист2!D351</f>
        <v>03</v>
      </c>
      <c r="D140" s="5" t="str">
        <f>Лист2!E351</f>
        <v>92 9 00 18070</v>
      </c>
      <c r="E140" s="5">
        <f>Лист2!F351</f>
        <v>200</v>
      </c>
      <c r="F140" s="28">
        <f>Лист2!G351</f>
        <v>600</v>
      </c>
      <c r="G140" s="28">
        <f>Лист2!H351</f>
        <v>300</v>
      </c>
      <c r="H140" s="28">
        <f>Лист2!I351</f>
        <v>300</v>
      </c>
    </row>
    <row r="141" spans="1:8" ht="21.75" customHeight="1">
      <c r="A141" s="47" t="str">
        <f>Лист2!A352</f>
        <v>Сбор и удаление твердых отходов</v>
      </c>
      <c r="B141" s="5" t="str">
        <f>Лист2!C352</f>
        <v>05</v>
      </c>
      <c r="C141" s="5" t="str">
        <f>Лист2!D352</f>
        <v>03</v>
      </c>
      <c r="D141" s="5" t="str">
        <f>Лист2!E352</f>
        <v>92 9 00 18090</v>
      </c>
      <c r="E141" s="5"/>
      <c r="F141" s="28">
        <f>Лист2!G352</f>
        <v>2800</v>
      </c>
      <c r="G141" s="28">
        <f>Лист2!H352</f>
        <v>800</v>
      </c>
      <c r="H141" s="28">
        <f>Лист2!I352</f>
        <v>800</v>
      </c>
    </row>
    <row r="142" spans="1:8" ht="42" customHeight="1">
      <c r="A142" s="47" t="str">
        <f>Лист2!A353</f>
        <v>Закупка товаров, работ и услуг для обеспечения государственных (муниципальных) нужд</v>
      </c>
      <c r="B142" s="5" t="str">
        <f>Лист2!C353</f>
        <v>05</v>
      </c>
      <c r="C142" s="5" t="str">
        <f>Лист2!D353</f>
        <v>03</v>
      </c>
      <c r="D142" s="5" t="str">
        <f>Лист2!E353</f>
        <v>92 9 00 18090</v>
      </c>
      <c r="E142" s="5">
        <f>Лист2!F353</f>
        <v>200</v>
      </c>
      <c r="F142" s="28">
        <f>Лист2!G353</f>
        <v>2800</v>
      </c>
      <c r="G142" s="28">
        <f>Лист2!H353</f>
        <v>800</v>
      </c>
      <c r="H142" s="28">
        <f>Лист2!I353</f>
        <v>800</v>
      </c>
    </row>
    <row r="143" spans="1:8" ht="54" customHeight="1">
      <c r="A143" s="47" t="str">
        <f>Лист2!A218</f>
        <v xml:space="preserve">Межбюджетные трансферты общего характера бюджетам субъектов Российской Федерации и муниципальных образований </v>
      </c>
      <c r="B143" s="5" t="str">
        <f>Лист2!C218</f>
        <v>05</v>
      </c>
      <c r="C143" s="5" t="str">
        <f>Лист2!D218</f>
        <v>03</v>
      </c>
      <c r="D143" s="5" t="str">
        <f>Лист2!E218</f>
        <v>98 0 00 00000</v>
      </c>
      <c r="E143" s="5"/>
      <c r="F143" s="28">
        <f>Лист2!G218</f>
        <v>230</v>
      </c>
      <c r="G143" s="28">
        <f>Лист2!H218</f>
        <v>230</v>
      </c>
      <c r="H143" s="28">
        <f>Лист2!I218</f>
        <v>230</v>
      </c>
    </row>
    <row r="144" spans="1:8" ht="31.5" customHeight="1">
      <c r="A144" s="47" t="str">
        <f>Лист2!A219</f>
        <v>Прочие межбюджетные трансферты общего характера</v>
      </c>
      <c r="B144" s="5" t="str">
        <f>Лист2!C219</f>
        <v>05</v>
      </c>
      <c r="C144" s="5" t="str">
        <f>Лист2!D219</f>
        <v>03</v>
      </c>
      <c r="D144" s="5" t="str">
        <f>Лист2!E219</f>
        <v>98 5 00 00000</v>
      </c>
      <c r="E144" s="5"/>
      <c r="F144" s="28">
        <f>Лист2!G219</f>
        <v>230</v>
      </c>
      <c r="G144" s="28">
        <f>Лист2!H219</f>
        <v>230</v>
      </c>
      <c r="H144" s="28">
        <f>Лист2!I219</f>
        <v>230</v>
      </c>
    </row>
    <row r="145" spans="1:8" ht="111" customHeight="1">
      <c r="A145" s="47" t="str">
        <f>Лист2!A220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45" s="5" t="str">
        <f>Лист2!C220</f>
        <v>05</v>
      </c>
      <c r="C145" s="5" t="str">
        <f>Лист2!D220</f>
        <v>03</v>
      </c>
      <c r="D145" s="5" t="str">
        <f>Лист2!E220</f>
        <v>98 5 00 60510</v>
      </c>
      <c r="E145" s="5"/>
      <c r="F145" s="28">
        <f>Лист2!G220</f>
        <v>230</v>
      </c>
      <c r="G145" s="28">
        <f>Лист2!H220</f>
        <v>230</v>
      </c>
      <c r="H145" s="28">
        <f>Лист2!I220</f>
        <v>230</v>
      </c>
    </row>
    <row r="146" spans="1:8" ht="21.75" customHeight="1">
      <c r="A146" s="47" t="str">
        <f>Лист2!A221</f>
        <v>Иные межбюджетные трансферты</v>
      </c>
      <c r="B146" s="5" t="str">
        <f>Лист2!C221</f>
        <v>05</v>
      </c>
      <c r="C146" s="5" t="str">
        <f>Лист2!D221</f>
        <v>03</v>
      </c>
      <c r="D146" s="5" t="str">
        <f>Лист2!E221</f>
        <v>98 5 00 60510</v>
      </c>
      <c r="E146" s="5">
        <f>Лист2!F221</f>
        <v>540</v>
      </c>
      <c r="F146" s="28">
        <f>Лист2!G221</f>
        <v>230</v>
      </c>
      <c r="G146" s="28">
        <f>Лист2!H221</f>
        <v>230</v>
      </c>
      <c r="H146" s="28">
        <f>Лист2!I221</f>
        <v>230</v>
      </c>
    </row>
    <row r="147" spans="1:8" ht="18.75" customHeight="1">
      <c r="A147" s="47" t="s">
        <v>35</v>
      </c>
      <c r="B147" s="5" t="s">
        <v>22</v>
      </c>
      <c r="C147" s="5"/>
      <c r="D147" s="3"/>
      <c r="E147" s="5"/>
      <c r="F147" s="9">
        <f>F148+F163+F195+F204</f>
        <v>395932.2</v>
      </c>
      <c r="G147" s="9">
        <f t="shared" ref="G147:H147" si="22">G148+G163+G195+G204</f>
        <v>345645.30000000005</v>
      </c>
      <c r="H147" s="9">
        <f t="shared" si="22"/>
        <v>341052.30000000005</v>
      </c>
    </row>
    <row r="148" spans="1:8" ht="17.25" customHeight="1">
      <c r="A148" s="47" t="s">
        <v>6</v>
      </c>
      <c r="B148" s="5" t="s">
        <v>22</v>
      </c>
      <c r="C148" s="5" t="s">
        <v>14</v>
      </c>
      <c r="D148" s="3"/>
      <c r="E148" s="5"/>
      <c r="F148" s="9">
        <f>F150+F159</f>
        <v>65114.1</v>
      </c>
      <c r="G148" s="9">
        <f t="shared" ref="G148:H148" si="23">G150+G159</f>
        <v>56643</v>
      </c>
      <c r="H148" s="9">
        <f t="shared" si="23"/>
        <v>55133</v>
      </c>
    </row>
    <row r="149" spans="1:8" ht="36.75" customHeight="1">
      <c r="A149" s="47" t="str">
        <f>Лист2!A77</f>
        <v>Расходы на обеспечение деятельности (оказание услуг) подведомственных учреждений</v>
      </c>
      <c r="B149" s="5" t="str">
        <f>Лист2!C77</f>
        <v>07</v>
      </c>
      <c r="C149" s="5" t="str">
        <f>Лист2!D77</f>
        <v>01</v>
      </c>
      <c r="D149" s="5" t="str">
        <f>Лист2!E77</f>
        <v>02 0 00 00000</v>
      </c>
      <c r="E149" s="5"/>
      <c r="F149" s="28">
        <f>F150</f>
        <v>24071.1</v>
      </c>
      <c r="G149" s="28">
        <f t="shared" ref="G149:H150" si="24">G150</f>
        <v>15600</v>
      </c>
      <c r="H149" s="28">
        <f t="shared" si="24"/>
        <v>14090</v>
      </c>
    </row>
    <row r="150" spans="1:8" ht="47.25">
      <c r="A150" s="49" t="s">
        <v>76</v>
      </c>
      <c r="B150" s="5" t="str">
        <f>Лист2!C78</f>
        <v>07</v>
      </c>
      <c r="C150" s="5" t="str">
        <f>Лист2!D78</f>
        <v>01</v>
      </c>
      <c r="D150" s="7" t="s">
        <v>101</v>
      </c>
      <c r="E150" s="5"/>
      <c r="F150" s="9">
        <f>F151+F155</f>
        <v>24071.1</v>
      </c>
      <c r="G150" s="9">
        <f t="shared" si="24"/>
        <v>15600</v>
      </c>
      <c r="H150" s="9">
        <f t="shared" si="24"/>
        <v>14090</v>
      </c>
    </row>
    <row r="151" spans="1:8" ht="33.75" customHeight="1">
      <c r="A151" s="49" t="s">
        <v>91</v>
      </c>
      <c r="B151" s="5" t="str">
        <f>Лист2!C79</f>
        <v>07</v>
      </c>
      <c r="C151" s="5" t="str">
        <f>Лист2!D79</f>
        <v>01</v>
      </c>
      <c r="D151" s="7" t="s">
        <v>109</v>
      </c>
      <c r="E151" s="5"/>
      <c r="F151" s="9">
        <f>F152+F153+F154</f>
        <v>23240</v>
      </c>
      <c r="G151" s="9">
        <f t="shared" ref="G151:H151" si="25">G152+G153+G154</f>
        <v>15600</v>
      </c>
      <c r="H151" s="9">
        <f t="shared" si="25"/>
        <v>14090</v>
      </c>
    </row>
    <row r="152" spans="1:8" ht="81.75" customHeight="1">
      <c r="A152" s="50" t="s">
        <v>69</v>
      </c>
      <c r="B152" s="5" t="str">
        <f>Лист2!C80</f>
        <v>07</v>
      </c>
      <c r="C152" s="5" t="str">
        <f>Лист2!D80</f>
        <v>01</v>
      </c>
      <c r="D152" s="7" t="s">
        <v>109</v>
      </c>
      <c r="E152" s="5">
        <v>100</v>
      </c>
      <c r="F152" s="9">
        <f>Лист2!G80</f>
        <v>9115</v>
      </c>
      <c r="G152" s="9">
        <f>Лист2!H80</f>
        <v>3915</v>
      </c>
      <c r="H152" s="9">
        <f>Лист2!I80</f>
        <v>3915</v>
      </c>
    </row>
    <row r="153" spans="1:8" ht="34.5" customHeight="1">
      <c r="A153" s="50" t="s">
        <v>102</v>
      </c>
      <c r="B153" s="5" t="str">
        <f>Лист2!C81</f>
        <v>07</v>
      </c>
      <c r="C153" s="5" t="str">
        <f>Лист2!D81</f>
        <v>01</v>
      </c>
      <c r="D153" s="7" t="s">
        <v>109</v>
      </c>
      <c r="E153" s="5">
        <v>200</v>
      </c>
      <c r="F153" s="9">
        <f>Лист2!G81</f>
        <v>12831</v>
      </c>
      <c r="G153" s="9">
        <f>Лист2!H81</f>
        <v>10391</v>
      </c>
      <c r="H153" s="9">
        <f>Лист2!I81</f>
        <v>8881</v>
      </c>
    </row>
    <row r="154" spans="1:8" ht="21.75" customHeight="1">
      <c r="A154" s="51" t="s">
        <v>61</v>
      </c>
      <c r="B154" s="5" t="str">
        <f>Лист2!C82</f>
        <v>07</v>
      </c>
      <c r="C154" s="5" t="str">
        <f>Лист2!D82</f>
        <v>01</v>
      </c>
      <c r="D154" s="7" t="s">
        <v>109</v>
      </c>
      <c r="E154" s="5">
        <v>850</v>
      </c>
      <c r="F154" s="9">
        <f>Лист2!G82</f>
        <v>1294</v>
      </c>
      <c r="G154" s="9">
        <f>Лист2!H82</f>
        <v>1294</v>
      </c>
      <c r="H154" s="9">
        <f>Лист2!I82</f>
        <v>1294</v>
      </c>
    </row>
    <row r="155" spans="1:8" ht="51" customHeight="1">
      <c r="A155" s="51" t="str">
        <f>Лист2!A83</f>
        <v>Субсидия на софинансирование части расходов местных бюджетов по оплате труда работников муниципальных учреждений</v>
      </c>
      <c r="B155" s="5" t="str">
        <f>Лист2!C83</f>
        <v>07</v>
      </c>
      <c r="C155" s="5" t="str">
        <f>Лист2!D83</f>
        <v>01</v>
      </c>
      <c r="D155" s="5" t="str">
        <f>Лист2!E83</f>
        <v>02 1 00 S0430</v>
      </c>
      <c r="E155" s="5"/>
      <c r="F155" s="28">
        <f>Лист2!G83</f>
        <v>831.1</v>
      </c>
      <c r="G155" s="28">
        <f>Лист2!H83</f>
        <v>0</v>
      </c>
      <c r="H155" s="28">
        <f>Лист2!I83</f>
        <v>0</v>
      </c>
    </row>
    <row r="156" spans="1:8" ht="81.75" customHeight="1">
      <c r="A156" s="51" t="str">
        <f>Лист2!A84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6" s="5" t="str">
        <f>Лист2!C84</f>
        <v>07</v>
      </c>
      <c r="C156" s="5" t="str">
        <f>Лист2!D84</f>
        <v>01</v>
      </c>
      <c r="D156" s="5" t="str">
        <f>Лист2!E84</f>
        <v>02 1 00 S0430</v>
      </c>
      <c r="E156" s="5">
        <f>Лист2!F84</f>
        <v>100</v>
      </c>
      <c r="F156" s="28">
        <f>Лист2!G84</f>
        <v>831.1</v>
      </c>
      <c r="G156" s="28">
        <f>Лист2!H84</f>
        <v>0</v>
      </c>
      <c r="H156" s="28">
        <f>Лист2!I84</f>
        <v>0</v>
      </c>
    </row>
    <row r="157" spans="1:8" ht="21.75" customHeight="1">
      <c r="A157" s="51" t="str">
        <f>Лист2!A85</f>
        <v>Иные вопросы в отраслях социальной сферы</v>
      </c>
      <c r="B157" s="5" t="str">
        <f>Лист2!C85</f>
        <v>07</v>
      </c>
      <c r="C157" s="5" t="str">
        <f>Лист2!D85</f>
        <v>01</v>
      </c>
      <c r="D157" s="9" t="str">
        <f>Лист2!E85</f>
        <v>90 0 00 00000</v>
      </c>
      <c r="E157" s="9"/>
      <c r="F157" s="9">
        <f>Лист2!G85</f>
        <v>41043</v>
      </c>
      <c r="G157" s="9">
        <f>Лист2!H85</f>
        <v>41043</v>
      </c>
      <c r="H157" s="9">
        <f>Лист2!I85</f>
        <v>41043</v>
      </c>
    </row>
    <row r="158" spans="1:8" ht="21.75" customHeight="1">
      <c r="A158" s="51" t="str">
        <f>Лист2!A86</f>
        <v>Иные вопросы в сфере образования</v>
      </c>
      <c r="B158" s="5" t="str">
        <f>Лист2!C86</f>
        <v>07</v>
      </c>
      <c r="C158" s="5" t="str">
        <f>Лист2!D86</f>
        <v>01</v>
      </c>
      <c r="D158" s="9" t="str">
        <f>Лист2!E86</f>
        <v>90 1 00 00000</v>
      </c>
      <c r="E158" s="9"/>
      <c r="F158" s="9">
        <f>Лист2!G86</f>
        <v>41043</v>
      </c>
      <c r="G158" s="9">
        <f>Лист2!H86</f>
        <v>41043</v>
      </c>
      <c r="H158" s="9">
        <f>Лист2!I86</f>
        <v>41043</v>
      </c>
    </row>
    <row r="159" spans="1:8" ht="67.5" customHeight="1">
      <c r="A159" s="49" t="s">
        <v>70</v>
      </c>
      <c r="B159" s="5" t="str">
        <f>Лист2!C87</f>
        <v>07</v>
      </c>
      <c r="C159" s="5" t="str">
        <f>Лист2!D87</f>
        <v>01</v>
      </c>
      <c r="D159" s="9" t="str">
        <f>Лист2!E87</f>
        <v>90 1 00 70900</v>
      </c>
      <c r="E159" s="9"/>
      <c r="F159" s="9">
        <f>Лист2!G87</f>
        <v>41043</v>
      </c>
      <c r="G159" s="9">
        <f>Лист2!H87</f>
        <v>41043</v>
      </c>
      <c r="H159" s="9">
        <f>Лист2!I87</f>
        <v>41043</v>
      </c>
    </row>
    <row r="160" spans="1:8" ht="84.75" customHeight="1">
      <c r="A160" s="50" t="s">
        <v>69</v>
      </c>
      <c r="B160" s="5" t="str">
        <f>Лист2!C88</f>
        <v>07</v>
      </c>
      <c r="C160" s="5" t="str">
        <f>Лист2!D88</f>
        <v>01</v>
      </c>
      <c r="D160" s="9" t="str">
        <f>Лист2!E88</f>
        <v>90 1 00 70900</v>
      </c>
      <c r="E160" s="39">
        <f>Лист2!F88</f>
        <v>100</v>
      </c>
      <c r="F160" s="9">
        <f>Лист2!G88</f>
        <v>40537</v>
      </c>
      <c r="G160" s="9">
        <f>Лист2!H88</f>
        <v>40537</v>
      </c>
      <c r="H160" s="9">
        <f>Лист2!I88</f>
        <v>40537</v>
      </c>
    </row>
    <row r="161" spans="1:8" ht="31.5" customHeight="1">
      <c r="A161" s="50" t="s">
        <v>102</v>
      </c>
      <c r="B161" s="5" t="str">
        <f>Лист2!C89</f>
        <v>07</v>
      </c>
      <c r="C161" s="5" t="str">
        <f>Лист2!D89</f>
        <v>01</v>
      </c>
      <c r="D161" s="9" t="str">
        <f>Лист2!E89</f>
        <v>90 1 00 70900</v>
      </c>
      <c r="E161" s="39">
        <f>Лист2!F89</f>
        <v>200</v>
      </c>
      <c r="F161" s="9">
        <f>Лист2!G89</f>
        <v>506</v>
      </c>
      <c r="G161" s="9">
        <f>Лист2!H89</f>
        <v>506</v>
      </c>
      <c r="H161" s="9">
        <f>Лист2!I89</f>
        <v>506</v>
      </c>
    </row>
    <row r="162" spans="1:8" ht="31.5" customHeight="1">
      <c r="A162" s="49" t="s">
        <v>55</v>
      </c>
      <c r="B162" s="5" t="str">
        <f>Лист2!C90</f>
        <v>07</v>
      </c>
      <c r="C162" s="5" t="str">
        <f>Лист2!D90</f>
        <v>01</v>
      </c>
      <c r="D162" s="9" t="str">
        <f>Лист2!E90</f>
        <v>90 1 00 70900</v>
      </c>
      <c r="E162" s="39">
        <f>Лист2!F90</f>
        <v>300</v>
      </c>
      <c r="F162" s="9">
        <f>Лист2!G90</f>
        <v>0</v>
      </c>
      <c r="G162" s="9">
        <f>Лист2!H90</f>
        <v>0</v>
      </c>
      <c r="H162" s="9">
        <f>Лист2!I90</f>
        <v>0</v>
      </c>
    </row>
    <row r="163" spans="1:8" ht="27.75" customHeight="1">
      <c r="A163" s="47" t="str">
        <f>Лист2!A91</f>
        <v>Общее образование</v>
      </c>
      <c r="B163" s="9" t="str">
        <f>Лист2!C91</f>
        <v>07</v>
      </c>
      <c r="C163" s="9" t="str">
        <f>Лист2!D91</f>
        <v>02</v>
      </c>
      <c r="D163" s="9"/>
      <c r="E163" s="9"/>
      <c r="F163" s="9">
        <f>F164+F173</f>
        <v>301524.40000000002</v>
      </c>
      <c r="G163" s="9">
        <f t="shared" ref="G163:H163" si="26">G164+G173</f>
        <v>263324.10000000003</v>
      </c>
      <c r="H163" s="9">
        <f t="shared" si="26"/>
        <v>260241.10000000003</v>
      </c>
    </row>
    <row r="164" spans="1:8" ht="36.75" customHeight="1">
      <c r="A164" s="47" t="str">
        <f>Лист2!A92</f>
        <v>Расходы на обеспечение деятельности (оказание услуг) подведомственных учреждений</v>
      </c>
      <c r="B164" s="9" t="str">
        <f>Лист2!C92</f>
        <v>07</v>
      </c>
      <c r="C164" s="9" t="str">
        <f>Лист2!D92</f>
        <v>02</v>
      </c>
      <c r="D164" s="9" t="str">
        <f>Лист2!E92</f>
        <v>02 0 00 00000</v>
      </c>
      <c r="E164" s="9"/>
      <c r="F164" s="9">
        <f>F165</f>
        <v>48960.3</v>
      </c>
      <c r="G164" s="9">
        <f t="shared" ref="G164:H164" si="27">G165</f>
        <v>27247.9</v>
      </c>
      <c r="H164" s="9">
        <f t="shared" si="27"/>
        <v>25134.7</v>
      </c>
    </row>
    <row r="165" spans="1:8" ht="48" customHeight="1">
      <c r="A165" s="49" t="s">
        <v>76</v>
      </c>
      <c r="B165" s="5" t="s">
        <v>22</v>
      </c>
      <c r="C165" s="5" t="s">
        <v>15</v>
      </c>
      <c r="D165" s="7" t="s">
        <v>101</v>
      </c>
      <c r="E165" s="5"/>
      <c r="F165" s="9">
        <f>F166+F171</f>
        <v>48960.3</v>
      </c>
      <c r="G165" s="9">
        <f t="shared" ref="G165:H165" si="28">G166+G171</f>
        <v>27247.9</v>
      </c>
      <c r="H165" s="9">
        <f t="shared" si="28"/>
        <v>25134.7</v>
      </c>
    </row>
    <row r="166" spans="1:8" ht="34.5" customHeight="1">
      <c r="A166" s="49" t="s">
        <v>92</v>
      </c>
      <c r="B166" s="5" t="s">
        <v>22</v>
      </c>
      <c r="C166" s="5" t="s">
        <v>15</v>
      </c>
      <c r="D166" s="7" t="s">
        <v>111</v>
      </c>
      <c r="E166" s="5"/>
      <c r="F166" s="9">
        <f>F167+F168+F170+F169</f>
        <v>41864.300000000003</v>
      </c>
      <c r="G166" s="9">
        <f t="shared" ref="G166:H166" si="29">G167+G168+G170+G169</f>
        <v>27247.9</v>
      </c>
      <c r="H166" s="9">
        <f t="shared" si="29"/>
        <v>25134.7</v>
      </c>
    </row>
    <row r="167" spans="1:8" ht="78" customHeight="1">
      <c r="A167" s="50" t="s">
        <v>69</v>
      </c>
      <c r="B167" s="5" t="s">
        <v>22</v>
      </c>
      <c r="C167" s="5" t="s">
        <v>15</v>
      </c>
      <c r="D167" s="7" t="s">
        <v>111</v>
      </c>
      <c r="E167" s="5">
        <v>100</v>
      </c>
      <c r="F167" s="9">
        <f>Лист2!G95</f>
        <v>6235</v>
      </c>
      <c r="G167" s="9">
        <f>Лист2!H95</f>
        <v>4340</v>
      </c>
      <c r="H167" s="9">
        <f>Лист2!I95</f>
        <v>4340</v>
      </c>
    </row>
    <row r="168" spans="1:8" ht="33.75" customHeight="1">
      <c r="A168" s="50" t="s">
        <v>102</v>
      </c>
      <c r="B168" s="5" t="s">
        <v>22</v>
      </c>
      <c r="C168" s="5" t="s">
        <v>15</v>
      </c>
      <c r="D168" s="7" t="s">
        <v>111</v>
      </c>
      <c r="E168" s="5">
        <v>200</v>
      </c>
      <c r="F168" s="9">
        <f>Лист2!G96</f>
        <v>31229.3</v>
      </c>
      <c r="G168" s="9">
        <f>Лист2!H96</f>
        <v>18507.900000000001</v>
      </c>
      <c r="H168" s="9">
        <f>Лист2!I96</f>
        <v>16394.7</v>
      </c>
    </row>
    <row r="169" spans="1:8" ht="81.75" customHeight="1">
      <c r="A169" s="50" t="str">
        <f>Лист2!A97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9" s="5" t="str">
        <f>Лист2!C97</f>
        <v>07</v>
      </c>
      <c r="C169" s="5" t="str">
        <f>Лист2!D97</f>
        <v>02</v>
      </c>
      <c r="D169" s="5" t="str">
        <f>Лист2!E97</f>
        <v>02 1 00 10400</v>
      </c>
      <c r="E169" s="5">
        <f>Лист2!F97</f>
        <v>611</v>
      </c>
      <c r="F169" s="28">
        <f>Лист2!G97</f>
        <v>2000</v>
      </c>
      <c r="G169" s="28">
        <f>Лист2!H97</f>
        <v>2000</v>
      </c>
      <c r="H169" s="28">
        <f>Лист2!I97</f>
        <v>2000</v>
      </c>
    </row>
    <row r="170" spans="1:8" ht="20.25" customHeight="1">
      <c r="A170" s="51" t="s">
        <v>61</v>
      </c>
      <c r="B170" s="5" t="s">
        <v>22</v>
      </c>
      <c r="C170" s="5" t="s">
        <v>15</v>
      </c>
      <c r="D170" s="7" t="s">
        <v>111</v>
      </c>
      <c r="E170" s="5">
        <v>850</v>
      </c>
      <c r="F170" s="9">
        <f>Лист2!G98</f>
        <v>2400</v>
      </c>
      <c r="G170" s="9">
        <f>Лист2!H98</f>
        <v>2400</v>
      </c>
      <c r="H170" s="9">
        <f>Лист2!I98</f>
        <v>2400</v>
      </c>
    </row>
    <row r="171" spans="1:8" ht="51.75" customHeight="1">
      <c r="A171" s="51" t="str">
        <f>Лист2!A99</f>
        <v>Обеспечение расчетов за топливно-энергетические ресурсы, потребляемые муниципальными учреждениями</v>
      </c>
      <c r="B171" s="5" t="str">
        <f>Лист2!C99</f>
        <v>07</v>
      </c>
      <c r="C171" s="5" t="str">
        <f>Лист2!D99</f>
        <v>02</v>
      </c>
      <c r="D171" s="5" t="str">
        <f>Лист2!E99</f>
        <v>02 1 00 S1190</v>
      </c>
      <c r="E171" s="5"/>
      <c r="F171" s="28">
        <f>Лист2!G99</f>
        <v>7096</v>
      </c>
      <c r="G171" s="28">
        <f>Лист2!H99</f>
        <v>0</v>
      </c>
      <c r="H171" s="28">
        <f>Лист2!I99</f>
        <v>0</v>
      </c>
    </row>
    <row r="172" spans="1:8" ht="33" customHeight="1">
      <c r="A172" s="51" t="str">
        <f>Лист2!A100</f>
        <v>Закупка товаров, работ и услуг для обеспечения государственных (муниципальных) нужд</v>
      </c>
      <c r="B172" s="5" t="str">
        <f>Лист2!C100</f>
        <v>07</v>
      </c>
      <c r="C172" s="5" t="str">
        <f>Лист2!D100</f>
        <v>02</v>
      </c>
      <c r="D172" s="5" t="str">
        <f>Лист2!E100</f>
        <v>02 1 00 S1190</v>
      </c>
      <c r="E172" s="5">
        <f>Лист2!F100</f>
        <v>200</v>
      </c>
      <c r="F172" s="28">
        <f>Лист2!G100</f>
        <v>7096</v>
      </c>
      <c r="G172" s="28">
        <f>Лист2!H100</f>
        <v>0</v>
      </c>
      <c r="H172" s="28">
        <f>Лист2!I100</f>
        <v>0</v>
      </c>
    </row>
    <row r="173" spans="1:8" ht="20.25" customHeight="1">
      <c r="A173" s="51" t="str">
        <f>Лист2!A101</f>
        <v>Иные вопросы в отраслях социальной сферы</v>
      </c>
      <c r="B173" s="5" t="str">
        <f>Лист2!C101</f>
        <v>07</v>
      </c>
      <c r="C173" s="5" t="str">
        <f>Лист2!D101</f>
        <v>02</v>
      </c>
      <c r="D173" s="5" t="str">
        <f>Лист2!E101</f>
        <v>90 0 00 00000</v>
      </c>
      <c r="E173" s="5"/>
      <c r="F173" s="9">
        <f>F174</f>
        <v>252564.1</v>
      </c>
      <c r="G173" s="9">
        <f t="shared" ref="G173:H173" si="30">G174</f>
        <v>236076.2</v>
      </c>
      <c r="H173" s="9">
        <f t="shared" si="30"/>
        <v>235106.40000000002</v>
      </c>
    </row>
    <row r="174" spans="1:8" ht="20.25" customHeight="1">
      <c r="A174" s="51" t="str">
        <f>Лист2!A102</f>
        <v>Иные вопросы в сфере образования</v>
      </c>
      <c r="B174" s="5" t="str">
        <f>Лист2!C102</f>
        <v>07</v>
      </c>
      <c r="C174" s="5" t="str">
        <f>Лист2!D102</f>
        <v>02</v>
      </c>
      <c r="D174" s="5" t="str">
        <f>Лист2!E102</f>
        <v>90 1 00 00000</v>
      </c>
      <c r="E174" s="5"/>
      <c r="F174" s="9">
        <f>F175+F178+F180+F188+F190+F185+F193</f>
        <v>252564.1</v>
      </c>
      <c r="G174" s="9">
        <f t="shared" ref="G174:H174" si="31">G175+G178+G180+G188+G190+G185+G193</f>
        <v>236076.2</v>
      </c>
      <c r="H174" s="9">
        <f t="shared" si="31"/>
        <v>235106.40000000002</v>
      </c>
    </row>
    <row r="175" spans="1:8" ht="109.5" customHeight="1">
      <c r="A175" s="51" t="str">
        <f>Лист2!A103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175" s="5" t="str">
        <f>Лист2!C103</f>
        <v>07</v>
      </c>
      <c r="C175" s="5" t="str">
        <f>Лист2!D103</f>
        <v>02</v>
      </c>
      <c r="D175" s="5" t="str">
        <f>Лист2!E103</f>
        <v>90 1 00 53032</v>
      </c>
      <c r="E175" s="5"/>
      <c r="F175" s="9">
        <f>Лист2!G103</f>
        <v>16308</v>
      </c>
      <c r="G175" s="9">
        <f>Лист2!H103</f>
        <v>16341</v>
      </c>
      <c r="H175" s="9">
        <f>Лист2!I103</f>
        <v>16341</v>
      </c>
    </row>
    <row r="176" spans="1:8" ht="83.25" customHeight="1">
      <c r="A176" s="51" t="str">
        <f>Лист2!A104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6" s="5" t="str">
        <f>Лист2!C104</f>
        <v>07</v>
      </c>
      <c r="C176" s="5" t="str">
        <f>Лист2!D104</f>
        <v>02</v>
      </c>
      <c r="D176" s="5" t="str">
        <f>Лист2!E104</f>
        <v>90 1 00 53032</v>
      </c>
      <c r="E176" s="5">
        <f>Лист2!F104</f>
        <v>100</v>
      </c>
      <c r="F176" s="9">
        <f>Лист2!G104</f>
        <v>15179.7</v>
      </c>
      <c r="G176" s="9">
        <f>Лист2!H104</f>
        <v>15212.7</v>
      </c>
      <c r="H176" s="9">
        <f>Лист2!I104</f>
        <v>15212.7</v>
      </c>
    </row>
    <row r="177" spans="1:8" ht="28.5" customHeight="1">
      <c r="A177" s="51" t="str">
        <f>Лист2!A105</f>
        <v>Субсидии бюджетным учреждениям на иные цели</v>
      </c>
      <c r="B177" s="5" t="str">
        <f>Лист2!C105</f>
        <v>07</v>
      </c>
      <c r="C177" s="5" t="str">
        <f>Лист2!D105</f>
        <v>02</v>
      </c>
      <c r="D177" s="5" t="str">
        <f>Лист2!E105</f>
        <v>90 1 00 53032</v>
      </c>
      <c r="E177" s="5">
        <f>Лист2!F105</f>
        <v>612</v>
      </c>
      <c r="F177" s="9">
        <f>Лист2!G105</f>
        <v>1128.3</v>
      </c>
      <c r="G177" s="9">
        <f>Лист2!H105</f>
        <v>1128.3</v>
      </c>
      <c r="H177" s="9">
        <f>Лист2!I105</f>
        <v>1128.3</v>
      </c>
    </row>
    <row r="178" spans="1:8" ht="87.75" customHeight="1">
      <c r="A178" s="51" t="str">
        <f>Лист2!A106</f>
        <v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v>
      </c>
      <c r="B178" s="5" t="str">
        <f>Лист2!C106</f>
        <v>07</v>
      </c>
      <c r="C178" s="5" t="str">
        <f>Лист2!D106</f>
        <v>02</v>
      </c>
      <c r="D178" s="5" t="str">
        <f>Лист2!E106</f>
        <v>90 1 E2 50980</v>
      </c>
      <c r="E178" s="5"/>
      <c r="F178" s="9">
        <f>Лист2!G106</f>
        <v>0</v>
      </c>
      <c r="G178" s="9">
        <f>Лист2!H106</f>
        <v>500</v>
      </c>
      <c r="H178" s="9">
        <f>Лист2!I106</f>
        <v>0</v>
      </c>
    </row>
    <row r="179" spans="1:8" ht="39" customHeight="1">
      <c r="A179" s="51" t="str">
        <f>Лист2!A107</f>
        <v>Закупка товаров, работ и услуг для обеспечения государственных (муниципальных) нужд</v>
      </c>
      <c r="B179" s="5" t="str">
        <f>Лист2!C107</f>
        <v>07</v>
      </c>
      <c r="C179" s="5" t="str">
        <f>Лист2!D107</f>
        <v>02</v>
      </c>
      <c r="D179" s="5" t="str">
        <f>Лист2!E107</f>
        <v>90 1 E2 50980</v>
      </c>
      <c r="E179" s="5">
        <f>Лист2!F107</f>
        <v>200</v>
      </c>
      <c r="F179" s="9">
        <f>Лист2!G107</f>
        <v>0</v>
      </c>
      <c r="G179" s="9">
        <f>Лист2!H107</f>
        <v>500</v>
      </c>
      <c r="H179" s="9">
        <f>Лист2!I107</f>
        <v>0</v>
      </c>
    </row>
    <row r="180" spans="1:8" ht="113.25" customHeight="1">
      <c r="A180" s="49" t="s">
        <v>71</v>
      </c>
      <c r="B180" s="5" t="s">
        <v>22</v>
      </c>
      <c r="C180" s="5" t="s">
        <v>15</v>
      </c>
      <c r="D180" s="7" t="s">
        <v>112</v>
      </c>
      <c r="E180" s="3"/>
      <c r="F180" s="9">
        <f>Лист2!G108</f>
        <v>207884</v>
      </c>
      <c r="G180" s="9">
        <f>Лист2!H108</f>
        <v>207399</v>
      </c>
      <c r="H180" s="9">
        <f>Лист2!I108</f>
        <v>207399</v>
      </c>
    </row>
    <row r="181" spans="1:8" ht="80.25" customHeight="1">
      <c r="A181" s="50" t="s">
        <v>69</v>
      </c>
      <c r="B181" s="5" t="s">
        <v>22</v>
      </c>
      <c r="C181" s="5" t="s">
        <v>15</v>
      </c>
      <c r="D181" s="7" t="s">
        <v>112</v>
      </c>
      <c r="E181" s="3">
        <v>100</v>
      </c>
      <c r="F181" s="9">
        <f>Лист2!G109</f>
        <v>192285</v>
      </c>
      <c r="G181" s="9">
        <f>Лист2!H109</f>
        <v>192285</v>
      </c>
      <c r="H181" s="9">
        <f>Лист2!I109</f>
        <v>192285</v>
      </c>
    </row>
    <row r="182" spans="1:8" ht="33" customHeight="1">
      <c r="A182" s="50" t="s">
        <v>102</v>
      </c>
      <c r="B182" s="5" t="s">
        <v>22</v>
      </c>
      <c r="C182" s="5" t="s">
        <v>15</v>
      </c>
      <c r="D182" s="7" t="s">
        <v>112</v>
      </c>
      <c r="E182" s="5">
        <v>200</v>
      </c>
      <c r="F182" s="9">
        <f>Лист2!G110</f>
        <v>4039</v>
      </c>
      <c r="G182" s="9">
        <f>Лист2!H110</f>
        <v>3554</v>
      </c>
      <c r="H182" s="9">
        <f>Лист2!I110</f>
        <v>3554</v>
      </c>
    </row>
    <row r="183" spans="1:8" ht="33" customHeight="1">
      <c r="A183" s="50" t="str">
        <f>Лист2!A111</f>
        <v>Социальное обеспечение и иные выплаты населению</v>
      </c>
      <c r="B183" s="5" t="str">
        <f>Лист2!C111</f>
        <v>07</v>
      </c>
      <c r="C183" s="5" t="str">
        <f>Лист2!D111</f>
        <v>02</v>
      </c>
      <c r="D183" s="5" t="str">
        <f>Лист2!E111</f>
        <v>90 1 00 70910</v>
      </c>
      <c r="E183" s="5">
        <f>Лист2!F111</f>
        <v>300</v>
      </c>
      <c r="F183" s="9">
        <f>Лист2!G111</f>
        <v>150</v>
      </c>
      <c r="G183" s="9">
        <f>Лист2!H111</f>
        <v>150</v>
      </c>
      <c r="H183" s="9">
        <f>Лист2!I111</f>
        <v>150</v>
      </c>
    </row>
    <row r="184" spans="1:8" ht="90" customHeight="1">
      <c r="A184" s="50" t="str">
        <f>Лист2!A112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84" s="5" t="str">
        <f>Лист2!C112</f>
        <v>07</v>
      </c>
      <c r="C184" s="5" t="str">
        <f>Лист2!D112</f>
        <v>02</v>
      </c>
      <c r="D184" s="5" t="str">
        <f>Лист2!E112</f>
        <v>90 1 00 70910</v>
      </c>
      <c r="E184" s="5">
        <f>Лист2!F112</f>
        <v>611</v>
      </c>
      <c r="F184" s="9">
        <f>Лист2!G112</f>
        <v>11410</v>
      </c>
      <c r="G184" s="9">
        <f>Лист2!H112</f>
        <v>11410</v>
      </c>
      <c r="H184" s="9">
        <f>Лист2!I112</f>
        <v>11410</v>
      </c>
    </row>
    <row r="185" spans="1:8" ht="75.75" customHeight="1">
      <c r="A185" s="50" t="str">
        <f>Лист2!A113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185" s="5" t="s">
        <v>22</v>
      </c>
      <c r="C185" s="5" t="s">
        <v>15</v>
      </c>
      <c r="D185" s="5" t="str">
        <f>Лист2!E113</f>
        <v>90 1 00 S0930</v>
      </c>
      <c r="E185" s="5"/>
      <c r="F185" s="9">
        <f>Лист2!G113</f>
        <v>1358</v>
      </c>
      <c r="G185" s="9">
        <f>Лист2!H113</f>
        <v>1358</v>
      </c>
      <c r="H185" s="9">
        <f>Лист2!I113</f>
        <v>1359</v>
      </c>
    </row>
    <row r="186" spans="1:8" ht="31.5" customHeight="1">
      <c r="A186" s="50" t="s">
        <v>102</v>
      </c>
      <c r="B186" s="5" t="s">
        <v>22</v>
      </c>
      <c r="C186" s="5" t="s">
        <v>15</v>
      </c>
      <c r="D186" s="5" t="str">
        <f>Лист2!E114</f>
        <v>90 1 00 S0930</v>
      </c>
      <c r="E186" s="5">
        <v>200</v>
      </c>
      <c r="F186" s="9">
        <f>Лист2!G114</f>
        <v>1307</v>
      </c>
      <c r="G186" s="9">
        <f>Лист2!H114</f>
        <v>1307</v>
      </c>
      <c r="H186" s="9">
        <f>Лист2!I114</f>
        <v>1308</v>
      </c>
    </row>
    <row r="187" spans="1:8" ht="31.5" customHeight="1">
      <c r="A187" s="50" t="str">
        <f>Лист2!A115</f>
        <v>Субсидии бюджетным учреждениям на иные цели</v>
      </c>
      <c r="B187" s="5" t="str">
        <f>Лист2!C115</f>
        <v>07</v>
      </c>
      <c r="C187" s="5" t="str">
        <f>Лист2!D115</f>
        <v>02</v>
      </c>
      <c r="D187" s="5" t="str">
        <f>Лист2!E115</f>
        <v>90 1 00 S0930</v>
      </c>
      <c r="E187" s="5">
        <f>Лист2!F115</f>
        <v>612</v>
      </c>
      <c r="F187" s="28">
        <f>Лист2!G115</f>
        <v>51</v>
      </c>
      <c r="G187" s="28">
        <f>Лист2!H115</f>
        <v>51</v>
      </c>
      <c r="H187" s="28">
        <f>Лист2!I115</f>
        <v>51</v>
      </c>
    </row>
    <row r="188" spans="1:8" ht="115.5" customHeight="1">
      <c r="A188" s="50" t="str">
        <f>Лист2!A116</f>
        <v>Субсидии на строительно-монтажные и пуско-наладочные работы для подключения оборудования, приобретенного в целях реализации мероприятий по обеспечению развития информационно-телекоммуникационной инфраструктуры объектов общеобразовательных организаций</v>
      </c>
      <c r="B188" s="5" t="str">
        <f>Лист2!C116</f>
        <v>07</v>
      </c>
      <c r="C188" s="5" t="str">
        <f>Лист2!D116</f>
        <v>02</v>
      </c>
      <c r="D188" s="5" t="str">
        <f>Лист2!E116</f>
        <v>90 1 00 S3430</v>
      </c>
      <c r="E188" s="5"/>
      <c r="F188" s="28">
        <f>Лист2!G116</f>
        <v>16529.400000000001</v>
      </c>
      <c r="G188" s="28">
        <f>Лист2!H116</f>
        <v>0</v>
      </c>
      <c r="H188" s="28">
        <f>Лист2!I116</f>
        <v>0</v>
      </c>
    </row>
    <row r="189" spans="1:8" ht="33.75" customHeight="1">
      <c r="A189" s="50" t="str">
        <f>Лист2!A117</f>
        <v>Закупка товаров, работ и услуг для обеспечения государственных (муниципальных) нужд</v>
      </c>
      <c r="B189" s="5" t="str">
        <f>Лист2!C117</f>
        <v>07</v>
      </c>
      <c r="C189" s="5" t="str">
        <f>Лист2!D117</f>
        <v>02</v>
      </c>
      <c r="D189" s="5" t="str">
        <f>Лист2!E117</f>
        <v>90 1 00 S3430</v>
      </c>
      <c r="E189" s="5">
        <f>Лист2!F117</f>
        <v>200</v>
      </c>
      <c r="F189" s="28">
        <f>Лист2!G117</f>
        <v>16529.400000000001</v>
      </c>
      <c r="G189" s="28">
        <f>Лист2!H117</f>
        <v>0</v>
      </c>
      <c r="H189" s="28">
        <f>Лист2!I117</f>
        <v>0</v>
      </c>
    </row>
    <row r="190" spans="1:8" ht="66.75" customHeight="1">
      <c r="A190" s="50" t="str">
        <f>Лист2!A118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190" s="5" t="str">
        <f>Лист2!C118</f>
        <v>07</v>
      </c>
      <c r="C190" s="5" t="str">
        <f>Лист2!D118</f>
        <v>02</v>
      </c>
      <c r="D190" s="5" t="str">
        <f>Лист2!E118</f>
        <v>90 1 00 L3042</v>
      </c>
      <c r="E190" s="5"/>
      <c r="F190" s="28">
        <f>Лист2!G118</f>
        <v>10031</v>
      </c>
      <c r="G190" s="28">
        <f>Лист2!H118</f>
        <v>10031</v>
      </c>
      <c r="H190" s="28">
        <f>Лист2!I118</f>
        <v>9560.2000000000007</v>
      </c>
    </row>
    <row r="191" spans="1:8" ht="33.75" customHeight="1">
      <c r="A191" s="50" t="str">
        <f>Лист2!A119</f>
        <v>Закупка товаров, работ и услуг для обеспечения государственных (муниципальных) нужд</v>
      </c>
      <c r="B191" s="5" t="str">
        <f>Лист2!C119</f>
        <v>07</v>
      </c>
      <c r="C191" s="5" t="str">
        <f>Лист2!D119</f>
        <v>02</v>
      </c>
      <c r="D191" s="5" t="str">
        <f>Лист2!E119</f>
        <v>90 1 00 L3042</v>
      </c>
      <c r="E191" s="5">
        <f>Лист2!F119</f>
        <v>200</v>
      </c>
      <c r="F191" s="28">
        <f>Лист2!G119</f>
        <v>9445</v>
      </c>
      <c r="G191" s="28">
        <f>Лист2!H119</f>
        <v>9445</v>
      </c>
      <c r="H191" s="28">
        <f>Лист2!I119</f>
        <v>8974.2000000000007</v>
      </c>
    </row>
    <row r="192" spans="1:8" ht="33.75" customHeight="1">
      <c r="A192" s="50" t="str">
        <f>Лист2!A120</f>
        <v>Субсидии бюджетным учреждениям на иные цели</v>
      </c>
      <c r="B192" s="5" t="str">
        <f>Лист2!C120</f>
        <v>07</v>
      </c>
      <c r="C192" s="5" t="str">
        <f>Лист2!D120</f>
        <v>02</v>
      </c>
      <c r="D192" s="5" t="str">
        <f>Лист2!E120</f>
        <v>90 1 00 L3042</v>
      </c>
      <c r="E192" s="5">
        <f>Лист2!F120</f>
        <v>612</v>
      </c>
      <c r="F192" s="28">
        <f>Лист2!G120</f>
        <v>586</v>
      </c>
      <c r="G192" s="28">
        <f>Лист2!H120</f>
        <v>586</v>
      </c>
      <c r="H192" s="28">
        <f>Лист2!I120</f>
        <v>586</v>
      </c>
    </row>
    <row r="193" spans="1:8" ht="111" customHeight="1">
      <c r="A193" s="50" t="str">
        <f>Лист2!A121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193" s="5" t="str">
        <f>Лист2!C121</f>
        <v>07</v>
      </c>
      <c r="C193" s="5" t="str">
        <f>Лист2!D121</f>
        <v>02</v>
      </c>
      <c r="D193" s="5" t="str">
        <f>Лист2!E121</f>
        <v>90 1 EВ 5179F</v>
      </c>
      <c r="E193" s="5"/>
      <c r="F193" s="28">
        <f>Лист2!G121</f>
        <v>453.7</v>
      </c>
      <c r="G193" s="28">
        <f>Лист2!H121</f>
        <v>447.2</v>
      </c>
      <c r="H193" s="28">
        <f>Лист2!I121</f>
        <v>447.2</v>
      </c>
    </row>
    <row r="194" spans="1:8" ht="87" customHeight="1">
      <c r="A194" s="50" t="str">
        <f>Лист2!A122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4" s="5" t="str">
        <f>Лист2!C122</f>
        <v>07</v>
      </c>
      <c r="C194" s="5" t="str">
        <f>Лист2!D122</f>
        <v>02</v>
      </c>
      <c r="D194" s="5" t="str">
        <f>Лист2!E122</f>
        <v>90 1 EВ 5179F</v>
      </c>
      <c r="E194" s="5">
        <f>Лист2!F122</f>
        <v>100</v>
      </c>
      <c r="F194" s="28">
        <f>Лист2!G122</f>
        <v>453.7</v>
      </c>
      <c r="G194" s="28">
        <f>Лист2!H122</f>
        <v>447.2</v>
      </c>
      <c r="H194" s="28">
        <f>Лист2!I122</f>
        <v>447.2</v>
      </c>
    </row>
    <row r="195" spans="1:8" ht="27.75" customHeight="1">
      <c r="A195" s="50" t="str">
        <f>Лист2!A13</f>
        <v>Дополнительное образование детей</v>
      </c>
      <c r="B195" s="5" t="str">
        <f>Лист2!C13</f>
        <v>07</v>
      </c>
      <c r="C195" s="5" t="str">
        <f>Лист2!D13</f>
        <v>03</v>
      </c>
      <c r="D195" s="5"/>
      <c r="E195" s="5"/>
      <c r="F195" s="9">
        <f>F196</f>
        <v>14790</v>
      </c>
      <c r="G195" s="9">
        <f t="shared" ref="G195:H195" si="32">G196</f>
        <v>14790</v>
      </c>
      <c r="H195" s="9">
        <f t="shared" si="32"/>
        <v>14790</v>
      </c>
    </row>
    <row r="196" spans="1:8" ht="40.5" customHeight="1">
      <c r="A196" s="50" t="str">
        <f>Лист2!A14</f>
        <v>Расходы на обеспечение деятельности (оказание услуг) подведомственных учреждений</v>
      </c>
      <c r="B196" s="5" t="str">
        <f>Лист2!C14</f>
        <v>07</v>
      </c>
      <c r="C196" s="5" t="str">
        <f>Лист2!D14</f>
        <v>03</v>
      </c>
      <c r="D196" s="5" t="str">
        <f>Лист2!E14</f>
        <v>02 0 00 00000</v>
      </c>
      <c r="E196" s="5"/>
      <c r="F196" s="28">
        <f>F197</f>
        <v>14790</v>
      </c>
      <c r="G196" s="28">
        <f t="shared" ref="G196:H197" si="33">G197</f>
        <v>14790</v>
      </c>
      <c r="H196" s="28">
        <f t="shared" si="33"/>
        <v>14790</v>
      </c>
    </row>
    <row r="197" spans="1:8" ht="60.75" customHeight="1">
      <c r="A197" s="50" t="str">
        <f>Лист2!A15</f>
        <v>Расходы на обеспечение деятельности (оказание услуг) подведомственных учреждений в сфере образования</v>
      </c>
      <c r="B197" s="5" t="str">
        <f>Лист2!C15</f>
        <v>07</v>
      </c>
      <c r="C197" s="5" t="str">
        <f>Лист2!D15</f>
        <v>03</v>
      </c>
      <c r="D197" s="5" t="str">
        <f>Лист2!E15</f>
        <v>02 1 00 00000</v>
      </c>
      <c r="E197" s="5"/>
      <c r="F197" s="28">
        <f>F198+F202</f>
        <v>14790</v>
      </c>
      <c r="G197" s="28">
        <f t="shared" si="33"/>
        <v>14790</v>
      </c>
      <c r="H197" s="28">
        <f t="shared" si="33"/>
        <v>14790</v>
      </c>
    </row>
    <row r="198" spans="1:8" ht="44.25" customHeight="1">
      <c r="A198" s="50" t="str">
        <f>Лист2!A16</f>
        <v>Обеспечение деятельности организаций (учреждений) дополнительного образования детей</v>
      </c>
      <c r="B198" s="5" t="str">
        <f>Лист2!C16</f>
        <v>07</v>
      </c>
      <c r="C198" s="5" t="str">
        <f>Лист2!D16</f>
        <v>03</v>
      </c>
      <c r="D198" s="5" t="str">
        <f>Лист2!E16</f>
        <v>02 1 00 10420</v>
      </c>
      <c r="E198" s="5"/>
      <c r="F198" s="28">
        <f>F199+F200+F201</f>
        <v>10230</v>
      </c>
      <c r="G198" s="28">
        <f t="shared" ref="G198:H198" si="34">G199+G200+G201</f>
        <v>14790</v>
      </c>
      <c r="H198" s="28">
        <f t="shared" si="34"/>
        <v>14790</v>
      </c>
    </row>
    <row r="199" spans="1:8" ht="85.5" customHeight="1">
      <c r="A199" s="50" t="str">
        <f>Лист2!A17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9" s="5" t="str">
        <f>Лист2!C17</f>
        <v>07</v>
      </c>
      <c r="C199" s="5" t="str">
        <f>Лист2!D17</f>
        <v>03</v>
      </c>
      <c r="D199" s="5" t="str">
        <f>Лист2!E17</f>
        <v>02 1 00 10420</v>
      </c>
      <c r="E199" s="5">
        <f>Лист2!F17</f>
        <v>100</v>
      </c>
      <c r="F199" s="28">
        <f>Лист2!G17+Лист2!G44</f>
        <v>7990</v>
      </c>
      <c r="G199" s="28">
        <f>Лист2!H17+Лист2!H44</f>
        <v>12550</v>
      </c>
      <c r="H199" s="28">
        <f>Лист2!I17+Лист2!I44</f>
        <v>12550</v>
      </c>
    </row>
    <row r="200" spans="1:8" ht="38.25" customHeight="1">
      <c r="A200" s="50" t="str">
        <f>Лист2!A18</f>
        <v>Закупка товаров, работ и услуг для обеспечения государственных (муниципальных) нужд</v>
      </c>
      <c r="B200" s="5" t="str">
        <f>Лист2!C18</f>
        <v>07</v>
      </c>
      <c r="C200" s="5" t="str">
        <f>Лист2!D18</f>
        <v>03</v>
      </c>
      <c r="D200" s="5" t="str">
        <f>Лист2!E18</f>
        <v>02 1 00 10420</v>
      </c>
      <c r="E200" s="5">
        <f>Лист2!F18</f>
        <v>200</v>
      </c>
      <c r="F200" s="28">
        <f>Лист2!G18+Лист2!G45</f>
        <v>2148.5</v>
      </c>
      <c r="G200" s="28">
        <f>Лист2!H18+Лист2!H45</f>
        <v>2148.5</v>
      </c>
      <c r="H200" s="28">
        <f>Лист2!I18+Лист2!I45</f>
        <v>2148.5</v>
      </c>
    </row>
    <row r="201" spans="1:8" ht="21" customHeight="1">
      <c r="A201" s="50" t="str">
        <f>Лист2!A19</f>
        <v>Уплата налогов, сборов и иных платежей</v>
      </c>
      <c r="B201" s="5" t="str">
        <f>Лист2!C19</f>
        <v>07</v>
      </c>
      <c r="C201" s="5" t="str">
        <f>Лист2!D19</f>
        <v>03</v>
      </c>
      <c r="D201" s="5" t="str">
        <f>Лист2!E19</f>
        <v>02 1 00 10420</v>
      </c>
      <c r="E201" s="5">
        <f>Лист2!F19</f>
        <v>850</v>
      </c>
      <c r="F201" s="28">
        <f>Лист2!G19+Лист2!G46</f>
        <v>91.5</v>
      </c>
      <c r="G201" s="28">
        <f>Лист2!H19+Лист2!H46</f>
        <v>91.5</v>
      </c>
      <c r="H201" s="28">
        <f>Лист2!I19+Лист2!I46</f>
        <v>91.5</v>
      </c>
    </row>
    <row r="202" spans="1:8" ht="49.5" customHeight="1">
      <c r="A202" s="50" t="str">
        <f>Лист2!A47</f>
        <v>Субсидия на софинансирование части расходов местных бюджетов по оплате труда работников муниципальных учреждений</v>
      </c>
      <c r="B202" s="5" t="str">
        <f>Лист2!C47</f>
        <v>07</v>
      </c>
      <c r="C202" s="5" t="str">
        <f>Лист2!D47</f>
        <v>03</v>
      </c>
      <c r="D202" s="5" t="str">
        <f>Лист2!E47</f>
        <v>02 1 00 S0430</v>
      </c>
      <c r="E202" s="5"/>
      <c r="F202" s="28">
        <f>Лист2!G47</f>
        <v>4560</v>
      </c>
      <c r="G202" s="28">
        <f>Лист2!H47</f>
        <v>0</v>
      </c>
      <c r="H202" s="28">
        <f>Лист2!I47</f>
        <v>0</v>
      </c>
    </row>
    <row r="203" spans="1:8" ht="81" customHeight="1">
      <c r="A203" s="50" t="str">
        <f>Лист2!A48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3" s="5" t="str">
        <f>Лист2!C48</f>
        <v>07</v>
      </c>
      <c r="C203" s="5" t="str">
        <f>Лист2!D48</f>
        <v>03</v>
      </c>
      <c r="D203" s="5" t="str">
        <f>Лист2!E48</f>
        <v>02 1 00 S0430</v>
      </c>
      <c r="E203" s="5">
        <f>Лист2!F48</f>
        <v>100</v>
      </c>
      <c r="F203" s="28">
        <f>Лист2!G48</f>
        <v>4560</v>
      </c>
      <c r="G203" s="28">
        <f>Лист2!H48</f>
        <v>0</v>
      </c>
      <c r="H203" s="28">
        <f>Лист2!I48</f>
        <v>0</v>
      </c>
    </row>
    <row r="204" spans="1:8" ht="26.25" customHeight="1">
      <c r="A204" s="53" t="s">
        <v>8</v>
      </c>
      <c r="B204" s="5" t="s">
        <v>22</v>
      </c>
      <c r="C204" s="5" t="s">
        <v>19</v>
      </c>
      <c r="D204" s="5"/>
      <c r="E204" s="3"/>
      <c r="F204" s="9">
        <f>F205+F215+F225+F231+F235</f>
        <v>14503.7</v>
      </c>
      <c r="G204" s="9">
        <f t="shared" ref="G204:H204" si="35">G205+G215+G225</f>
        <v>10888.2</v>
      </c>
      <c r="H204" s="9">
        <f t="shared" si="35"/>
        <v>10888.2</v>
      </c>
    </row>
    <row r="205" spans="1:8" ht="49.5" customHeight="1">
      <c r="A205" s="53" t="str">
        <f>Лист2!A124</f>
        <v>Руководство и управление в сфере установленных функций органов государственной власти субъектов Российской Федерации</v>
      </c>
      <c r="B205" s="5" t="str">
        <f>Лист2!C124</f>
        <v>07</v>
      </c>
      <c r="C205" s="5" t="str">
        <f>Лист2!D124</f>
        <v>09</v>
      </c>
      <c r="D205" s="5" t="str">
        <f>Лист2!E124</f>
        <v>01 0 00 00000</v>
      </c>
      <c r="E205" s="5"/>
      <c r="F205" s="28">
        <f>F206+F211</f>
        <v>3883</v>
      </c>
      <c r="G205" s="28">
        <f t="shared" ref="G205:H205" si="36">G206+G211</f>
        <v>3863</v>
      </c>
      <c r="H205" s="28">
        <f t="shared" si="36"/>
        <v>3863</v>
      </c>
    </row>
    <row r="206" spans="1:8" ht="38.25" customHeight="1">
      <c r="A206" s="53" t="str">
        <f>Лист2!A125</f>
        <v>Расходы на обеспечение деятельности органов местного самоуправления</v>
      </c>
      <c r="B206" s="5" t="str">
        <f>Лист2!C125</f>
        <v>07</v>
      </c>
      <c r="C206" s="5" t="str">
        <f>Лист2!D125</f>
        <v>09</v>
      </c>
      <c r="D206" s="5" t="str">
        <f>Лист2!E125</f>
        <v>01 2 00 00000</v>
      </c>
      <c r="E206" s="5"/>
      <c r="F206" s="28">
        <f>Лист2!G125</f>
        <v>2729</v>
      </c>
      <c r="G206" s="28">
        <f>Лист2!H125</f>
        <v>2709</v>
      </c>
      <c r="H206" s="28">
        <f>Лист2!I125</f>
        <v>2709</v>
      </c>
    </row>
    <row r="207" spans="1:8" ht="35.25" customHeight="1">
      <c r="A207" s="53" t="str">
        <f>Лист2!A126</f>
        <v>Центральный аппарат органов местного самоуправления</v>
      </c>
      <c r="B207" s="5" t="str">
        <f>Лист2!C126</f>
        <v>07</v>
      </c>
      <c r="C207" s="5" t="str">
        <f>Лист2!D126</f>
        <v>09</v>
      </c>
      <c r="D207" s="5" t="str">
        <f>Лист2!E126</f>
        <v>01 2 00 10110</v>
      </c>
      <c r="E207" s="5"/>
      <c r="F207" s="28">
        <f>Лист2!G126</f>
        <v>2729</v>
      </c>
      <c r="G207" s="28">
        <f>Лист2!H126</f>
        <v>2709</v>
      </c>
      <c r="H207" s="28">
        <f>Лист2!I126</f>
        <v>2709</v>
      </c>
    </row>
    <row r="208" spans="1:8" ht="77.25" customHeight="1">
      <c r="A208" s="53" t="str">
        <f>Лист2!A127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8" s="5" t="str">
        <f>Лист2!C127</f>
        <v>07</v>
      </c>
      <c r="C208" s="5" t="str">
        <f>Лист2!D127</f>
        <v>09</v>
      </c>
      <c r="D208" s="5" t="str">
        <f>Лист2!E127</f>
        <v>01 2 00 10110</v>
      </c>
      <c r="E208" s="5">
        <f>Лист2!F127</f>
        <v>100</v>
      </c>
      <c r="F208" s="28">
        <f>Лист2!G127</f>
        <v>2659</v>
      </c>
      <c r="G208" s="28">
        <f>Лист2!H127</f>
        <v>2659</v>
      </c>
      <c r="H208" s="28">
        <f>Лист2!I127</f>
        <v>2659</v>
      </c>
    </row>
    <row r="209" spans="1:8" ht="36" customHeight="1">
      <c r="A209" s="53" t="str">
        <f>Лист2!A128</f>
        <v>Закупка товаров, работ и услуг для обеспечения государственных (муниципальных) нужд</v>
      </c>
      <c r="B209" s="5" t="str">
        <f>Лист2!C128</f>
        <v>07</v>
      </c>
      <c r="C209" s="5" t="str">
        <f>Лист2!D128</f>
        <v>09</v>
      </c>
      <c r="D209" s="5" t="str">
        <f>Лист2!E128</f>
        <v>01 2 00 10110</v>
      </c>
      <c r="E209" s="5">
        <f>Лист2!F128</f>
        <v>200</v>
      </c>
      <c r="F209" s="28">
        <f>Лист2!G128</f>
        <v>70</v>
      </c>
      <c r="G209" s="28">
        <f>Лист2!H128</f>
        <v>50</v>
      </c>
      <c r="H209" s="28">
        <f>Лист2!I128</f>
        <v>50</v>
      </c>
    </row>
    <row r="210" spans="1:8" ht="20.25" customHeight="1">
      <c r="A210" s="53" t="str">
        <f>Лист2!A129</f>
        <v>Уплата налогов, сборов и иных платежей</v>
      </c>
      <c r="B210" s="5" t="str">
        <f>Лист2!C129</f>
        <v>07</v>
      </c>
      <c r="C210" s="5" t="str">
        <f>Лист2!D129</f>
        <v>09</v>
      </c>
      <c r="D210" s="5" t="str">
        <f>Лист2!E129</f>
        <v>01 2 00 10110</v>
      </c>
      <c r="E210" s="5">
        <f>Лист2!F129</f>
        <v>850</v>
      </c>
      <c r="F210" s="28">
        <f>Лист2!G129</f>
        <v>0</v>
      </c>
      <c r="G210" s="28">
        <f>Лист2!H129</f>
        <v>0</v>
      </c>
      <c r="H210" s="28">
        <f>Лист2!I129</f>
        <v>0</v>
      </c>
    </row>
    <row r="211" spans="1:8" ht="31.5" customHeight="1">
      <c r="A211" s="53" t="str">
        <f>Лист2!A130</f>
        <v>Руководство и управление в сфере установленных функций</v>
      </c>
      <c r="B211" s="5" t="str">
        <f>Лист2!C130</f>
        <v>07</v>
      </c>
      <c r="C211" s="5" t="str">
        <f>Лист2!D130</f>
        <v>09</v>
      </c>
      <c r="D211" s="5" t="str">
        <f>Лист2!E130</f>
        <v>01 4 00 00000</v>
      </c>
      <c r="E211" s="5"/>
      <c r="F211" s="28">
        <f>F212</f>
        <v>1154</v>
      </c>
      <c r="G211" s="28">
        <f t="shared" ref="G211:H211" si="37">G212</f>
        <v>1154</v>
      </c>
      <c r="H211" s="28">
        <f t="shared" si="37"/>
        <v>1154</v>
      </c>
    </row>
    <row r="212" spans="1:8" ht="51" customHeight="1">
      <c r="A212" s="53" t="str">
        <f>Лист2!A131</f>
        <v>Функционирование комиссий по делам несовершеннолетних и защите их прав и органов опеки и попечительства</v>
      </c>
      <c r="B212" s="5" t="str">
        <f>Лист2!C131</f>
        <v>07</v>
      </c>
      <c r="C212" s="5" t="str">
        <f>Лист2!D131</f>
        <v>09</v>
      </c>
      <c r="D212" s="5" t="str">
        <f>Лист2!E131</f>
        <v>01 4 00 70090</v>
      </c>
      <c r="E212" s="5"/>
      <c r="F212" s="28">
        <f>F213+F214</f>
        <v>1154</v>
      </c>
      <c r="G212" s="28">
        <f t="shared" ref="G212:H212" si="38">G213+G214</f>
        <v>1154</v>
      </c>
      <c r="H212" s="28">
        <f t="shared" si="38"/>
        <v>1154</v>
      </c>
    </row>
    <row r="213" spans="1:8" ht="85.5" customHeight="1">
      <c r="A213" s="53" t="str">
        <f>Лист2!A132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3" s="5" t="str">
        <f>Лист2!C132</f>
        <v>07</v>
      </c>
      <c r="C213" s="5" t="str">
        <f>Лист2!D132</f>
        <v>09</v>
      </c>
      <c r="D213" s="5" t="str">
        <f>Лист2!E132</f>
        <v>01 4 00 70090</v>
      </c>
      <c r="E213" s="5">
        <f>Лист2!F132</f>
        <v>100</v>
      </c>
      <c r="F213" s="28">
        <f>Лист2!G132+Лист2!G359</f>
        <v>1011</v>
      </c>
      <c r="G213" s="28">
        <f>Лист2!H132+Лист2!H359</f>
        <v>1011</v>
      </c>
      <c r="H213" s="28">
        <f>Лист2!I132+Лист2!I359</f>
        <v>1011</v>
      </c>
    </row>
    <row r="214" spans="1:8" ht="31.5" customHeight="1">
      <c r="A214" s="53" t="str">
        <f>Лист2!A133</f>
        <v>Закупка товаров, работ и услуг для обеспечения государственных (муниципальных) нужд</v>
      </c>
      <c r="B214" s="5" t="str">
        <f>Лист2!C133</f>
        <v>07</v>
      </c>
      <c r="C214" s="5" t="str">
        <f>Лист2!D133</f>
        <v>09</v>
      </c>
      <c r="D214" s="5" t="str">
        <f>Лист2!E133</f>
        <v>01 4 00 70090</v>
      </c>
      <c r="E214" s="5">
        <f>Лист2!F133</f>
        <v>200</v>
      </c>
      <c r="F214" s="28">
        <f>Лист2!G133+Лист2!G360</f>
        <v>143</v>
      </c>
      <c r="G214" s="28">
        <f>Лист2!H133+Лист2!H360</f>
        <v>143</v>
      </c>
      <c r="H214" s="28">
        <f>Лист2!I133+Лист2!I360</f>
        <v>143</v>
      </c>
    </row>
    <row r="215" spans="1:8" ht="36" customHeight="1">
      <c r="A215" s="53" t="str">
        <f>Лист2!A134</f>
        <v>Расходы на обеспечение деятельности (оказание услуг) подведомственных учреждений</v>
      </c>
      <c r="B215" s="5" t="str">
        <f>Лист2!C134</f>
        <v>07</v>
      </c>
      <c r="C215" s="5" t="str">
        <f>Лист2!D134</f>
        <v>09</v>
      </c>
      <c r="D215" s="5" t="str">
        <f>Лист2!E134</f>
        <v>02 0 00 00000</v>
      </c>
      <c r="E215" s="5"/>
      <c r="F215" s="28">
        <f>F216+F220</f>
        <v>6145</v>
      </c>
      <c r="G215" s="28">
        <f t="shared" ref="G215:H215" si="39">G216+G220</f>
        <v>6145</v>
      </c>
      <c r="H215" s="28">
        <f t="shared" si="39"/>
        <v>6145</v>
      </c>
    </row>
    <row r="216" spans="1:8" ht="54.75" customHeight="1">
      <c r="A216" s="53" t="str">
        <f>Лист2!A135</f>
        <v>Расходы на обеспечение деятельности (оказание услуг) подведомственных учреждений в сфере образования</v>
      </c>
      <c r="B216" s="5" t="str">
        <f>Лист2!C135</f>
        <v>07</v>
      </c>
      <c r="C216" s="5" t="str">
        <f>Лист2!D135</f>
        <v>09</v>
      </c>
      <c r="D216" s="5" t="str">
        <f>Лист2!E135</f>
        <v>02 1 00 00000</v>
      </c>
      <c r="E216" s="5"/>
      <c r="F216" s="28">
        <f>F217</f>
        <v>1889</v>
      </c>
      <c r="G216" s="28">
        <f t="shared" ref="G216:H216" si="40">G217</f>
        <v>1889</v>
      </c>
      <c r="H216" s="28">
        <f t="shared" si="40"/>
        <v>1889</v>
      </c>
    </row>
    <row r="217" spans="1:8" ht="27.75" customHeight="1">
      <c r="A217" s="53" t="str">
        <f>Лист2!A136</f>
        <v>Детские оздоровительные учреждения</v>
      </c>
      <c r="B217" s="5" t="str">
        <f>Лист2!C136</f>
        <v>07</v>
      </c>
      <c r="C217" s="5" t="str">
        <f>Лист2!D136</f>
        <v>09</v>
      </c>
      <c r="D217" s="5" t="str">
        <f>Лист2!E136</f>
        <v>02 1 00 10490</v>
      </c>
      <c r="E217" s="5"/>
      <c r="F217" s="28">
        <f>F218+F219</f>
        <v>1889</v>
      </c>
      <c r="G217" s="28">
        <f t="shared" ref="G217:H217" si="41">G218+G219</f>
        <v>1889</v>
      </c>
      <c r="H217" s="28">
        <f t="shared" si="41"/>
        <v>1889</v>
      </c>
    </row>
    <row r="218" spans="1:8" ht="86.25" customHeight="1">
      <c r="A218" s="53" t="str">
        <f>Лист2!A137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8" s="5" t="str">
        <f>Лист2!C137</f>
        <v>07</v>
      </c>
      <c r="C218" s="5" t="str">
        <f>Лист2!D137</f>
        <v>09</v>
      </c>
      <c r="D218" s="5" t="str">
        <f>Лист2!E137</f>
        <v>02 1 00 10490</v>
      </c>
      <c r="E218" s="5">
        <f>Лист2!F137</f>
        <v>100</v>
      </c>
      <c r="F218" s="28">
        <f>Лист2!G137</f>
        <v>1469</v>
      </c>
      <c r="G218" s="28">
        <f>Лист2!H137</f>
        <v>1469</v>
      </c>
      <c r="H218" s="28">
        <f>Лист2!I137</f>
        <v>1469</v>
      </c>
    </row>
    <row r="219" spans="1:8" ht="42" customHeight="1">
      <c r="A219" s="53" t="str">
        <f>Лист2!A138</f>
        <v>Закупка товаров, работ и услуг для обеспечения государственных (муниципальных) нужд</v>
      </c>
      <c r="B219" s="5" t="str">
        <f>Лист2!C138</f>
        <v>07</v>
      </c>
      <c r="C219" s="5" t="str">
        <f>Лист2!D138</f>
        <v>09</v>
      </c>
      <c r="D219" s="5" t="str">
        <f>Лист2!E138</f>
        <v>02 1 00 10490</v>
      </c>
      <c r="E219" s="5">
        <f>Лист2!F138</f>
        <v>200</v>
      </c>
      <c r="F219" s="28">
        <f>Лист2!G138</f>
        <v>420</v>
      </c>
      <c r="G219" s="28">
        <f>Лист2!H138</f>
        <v>420</v>
      </c>
      <c r="H219" s="28">
        <f>Лист2!I138</f>
        <v>420</v>
      </c>
    </row>
    <row r="220" spans="1:8" ht="34.5" customHeight="1">
      <c r="A220" s="51" t="s">
        <v>80</v>
      </c>
      <c r="B220" s="5" t="str">
        <f>Лист2!C139</f>
        <v>07</v>
      </c>
      <c r="C220" s="5" t="str">
        <f>Лист2!D139</f>
        <v>09</v>
      </c>
      <c r="D220" s="5" t="str">
        <f>Лист2!E139</f>
        <v>02 5 00 00000</v>
      </c>
      <c r="E220" s="5"/>
      <c r="F220" s="28">
        <f>F221</f>
        <v>4256</v>
      </c>
      <c r="G220" s="28">
        <f>G221</f>
        <v>4256</v>
      </c>
      <c r="H220" s="28">
        <f>H221</f>
        <v>4256</v>
      </c>
    </row>
    <row r="221" spans="1:8" ht="93" customHeight="1">
      <c r="A221" s="54" t="s">
        <v>58</v>
      </c>
      <c r="B221" s="5" t="str">
        <f>Лист2!C140</f>
        <v>07</v>
      </c>
      <c r="C221" s="5" t="str">
        <f>Лист2!D140</f>
        <v>09</v>
      </c>
      <c r="D221" s="5" t="str">
        <f>Лист2!E140</f>
        <v>02 5 00 10820</v>
      </c>
      <c r="E221" s="5"/>
      <c r="F221" s="28">
        <f>F222+F223</f>
        <v>4256</v>
      </c>
      <c r="G221" s="28">
        <f t="shared" ref="G221:H221" si="42">G222+G223</f>
        <v>4256</v>
      </c>
      <c r="H221" s="28">
        <f t="shared" si="42"/>
        <v>4256</v>
      </c>
    </row>
    <row r="222" spans="1:8" ht="77.25" customHeight="1">
      <c r="A222" s="50" t="s">
        <v>69</v>
      </c>
      <c r="B222" s="5" t="str">
        <f>Лист2!C141</f>
        <v>07</v>
      </c>
      <c r="C222" s="5" t="str">
        <f>Лист2!D141</f>
        <v>09</v>
      </c>
      <c r="D222" s="5" t="str">
        <f>Лист2!E141</f>
        <v>02 5 00 10820</v>
      </c>
      <c r="E222" s="5">
        <f>Лист2!F141</f>
        <v>100</v>
      </c>
      <c r="F222" s="28">
        <f>Лист2!G141</f>
        <v>3766</v>
      </c>
      <c r="G222" s="28">
        <f>Лист2!H141</f>
        <v>3766</v>
      </c>
      <c r="H222" s="28">
        <f>Лист2!I141</f>
        <v>3766</v>
      </c>
    </row>
    <row r="223" spans="1:8" ht="32.25" customHeight="1">
      <c r="A223" s="50" t="s">
        <v>102</v>
      </c>
      <c r="B223" s="5" t="str">
        <f>Лист2!C142</f>
        <v>07</v>
      </c>
      <c r="C223" s="5" t="str">
        <f>Лист2!D142</f>
        <v>09</v>
      </c>
      <c r="D223" s="5" t="str">
        <f>Лист2!E142</f>
        <v>02 5 00 10820</v>
      </c>
      <c r="E223" s="5">
        <f>Лист2!F142</f>
        <v>200</v>
      </c>
      <c r="F223" s="28">
        <f>Лист2!G142</f>
        <v>490</v>
      </c>
      <c r="G223" s="28">
        <f>Лист2!H142</f>
        <v>490</v>
      </c>
      <c r="H223" s="28">
        <f>Лист2!I142</f>
        <v>490</v>
      </c>
    </row>
    <row r="224" spans="1:8" ht="19.5" customHeight="1">
      <c r="A224" s="51" t="s">
        <v>61</v>
      </c>
      <c r="B224" s="5" t="str">
        <f>Лист2!C143</f>
        <v>07</v>
      </c>
      <c r="C224" s="5" t="str">
        <f>Лист2!D143</f>
        <v>09</v>
      </c>
      <c r="D224" s="5" t="str">
        <f>Лист2!E143</f>
        <v>02 5 00 10820</v>
      </c>
      <c r="E224" s="5">
        <f>Лист2!F143</f>
        <v>850</v>
      </c>
      <c r="F224" s="28">
        <f>Лист2!G143</f>
        <v>0</v>
      </c>
      <c r="G224" s="28">
        <f>Лист2!H143</f>
        <v>0</v>
      </c>
      <c r="H224" s="28">
        <f>Лист2!I143</f>
        <v>0</v>
      </c>
    </row>
    <row r="225" spans="1:8" ht="19.5" customHeight="1">
      <c r="A225" s="51" t="str">
        <f>Лист2!A144</f>
        <v>Иные вопросы в отраслях социальной сферы</v>
      </c>
      <c r="B225" s="5" t="str">
        <f>Лист2!C144</f>
        <v>07</v>
      </c>
      <c r="C225" s="5" t="str">
        <f>Лист2!D144</f>
        <v>09</v>
      </c>
      <c r="D225" s="5" t="str">
        <f>Лист2!E144</f>
        <v>90 0 00 00000</v>
      </c>
      <c r="E225" s="5"/>
      <c r="F225" s="28">
        <f>Лист2!G144</f>
        <v>884.2</v>
      </c>
      <c r="G225" s="28">
        <f>Лист2!H144</f>
        <v>880.2</v>
      </c>
      <c r="H225" s="28">
        <f>Лист2!I144</f>
        <v>880.2</v>
      </c>
    </row>
    <row r="226" spans="1:8" ht="24" customHeight="1">
      <c r="A226" s="51" t="str">
        <f>Лист2!A145</f>
        <v>Иные вопросы в сфере образования</v>
      </c>
      <c r="B226" s="5" t="str">
        <f>Лист2!C145</f>
        <v>07</v>
      </c>
      <c r="C226" s="5" t="str">
        <f>Лист2!D145</f>
        <v>09</v>
      </c>
      <c r="D226" s="5" t="str">
        <f>Лист2!E145</f>
        <v>90 1 00 00000</v>
      </c>
      <c r="E226" s="5"/>
      <c r="F226" s="28">
        <f>F227+F229</f>
        <v>884.2</v>
      </c>
      <c r="G226" s="28">
        <f t="shared" ref="G226:H226" si="43">G227+G229</f>
        <v>880.2</v>
      </c>
      <c r="H226" s="28">
        <f t="shared" si="43"/>
        <v>880.2</v>
      </c>
    </row>
    <row r="227" spans="1:8" ht="35.25" customHeight="1">
      <c r="A227" s="51" t="str">
        <f>Лист2!A146</f>
        <v>Субсидии на проведение детской оздоровительной кампании</v>
      </c>
      <c r="B227" s="5" t="str">
        <f>Лист2!C146</f>
        <v>07</v>
      </c>
      <c r="C227" s="5" t="str">
        <f>Лист2!D146</f>
        <v>09</v>
      </c>
      <c r="D227" s="5" t="str">
        <f>Лист2!E146</f>
        <v>90 1 00 S3210</v>
      </c>
      <c r="E227" s="5"/>
      <c r="F227" s="28">
        <f>Лист2!G146</f>
        <v>854.2</v>
      </c>
      <c r="G227" s="28">
        <f>Лист2!H146</f>
        <v>854.2</v>
      </c>
      <c r="H227" s="28">
        <f>Лист2!I146</f>
        <v>854.2</v>
      </c>
    </row>
    <row r="228" spans="1:8" ht="36.75" customHeight="1">
      <c r="A228" s="51" t="str">
        <f>Лист2!A147</f>
        <v>Закупка товаров, работ и услуг для обеспечения государственных (муниципальных) нужд</v>
      </c>
      <c r="B228" s="5" t="str">
        <f>Лист2!C147</f>
        <v>07</v>
      </c>
      <c r="C228" s="5" t="str">
        <f>Лист2!D147</f>
        <v>09</v>
      </c>
      <c r="D228" s="5" t="str">
        <f>Лист2!E147</f>
        <v>90 1 00 S3210</v>
      </c>
      <c r="E228" s="5">
        <f>Лист2!F147</f>
        <v>200</v>
      </c>
      <c r="F228" s="28">
        <f>Лист2!G147</f>
        <v>854.2</v>
      </c>
      <c r="G228" s="28">
        <f>Лист2!H147</f>
        <v>854.2</v>
      </c>
      <c r="H228" s="28">
        <f>Лист2!I147</f>
        <v>854.2</v>
      </c>
    </row>
    <row r="229" spans="1:8" ht="106.5" customHeight="1">
      <c r="A229" s="51" t="str">
        <f>Лист2!A148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229" s="5" t="str">
        <f>Лист2!C148</f>
        <v>07</v>
      </c>
      <c r="C229" s="5" t="str">
        <f>Лист2!D148</f>
        <v>09</v>
      </c>
      <c r="D229" s="5" t="str">
        <f>Лист2!E148</f>
        <v>90 1 00 S0990</v>
      </c>
      <c r="E229" s="5"/>
      <c r="F229" s="28">
        <f>Лист2!G148</f>
        <v>30</v>
      </c>
      <c r="G229" s="28">
        <f>Лист2!H148</f>
        <v>26</v>
      </c>
      <c r="H229" s="28">
        <f>Лист2!I148</f>
        <v>26</v>
      </c>
    </row>
    <row r="230" spans="1:8" ht="36.75" customHeight="1">
      <c r="A230" s="51" t="str">
        <f>Лист2!A149</f>
        <v>Социальное обеспечение и иные выплаты населению</v>
      </c>
      <c r="B230" s="5" t="str">
        <f>Лист2!C149</f>
        <v>07</v>
      </c>
      <c r="C230" s="5" t="str">
        <f>Лист2!D149</f>
        <v>09</v>
      </c>
      <c r="D230" s="5" t="str">
        <f>Лист2!E149</f>
        <v>90 1 00 S0990</v>
      </c>
      <c r="E230" s="5">
        <f>Лист2!F149</f>
        <v>300</v>
      </c>
      <c r="F230" s="28">
        <f>Лист2!G149</f>
        <v>30</v>
      </c>
      <c r="G230" s="28">
        <f>Лист2!H149</f>
        <v>26</v>
      </c>
      <c r="H230" s="28">
        <f>Лист2!I149</f>
        <v>26</v>
      </c>
    </row>
    <row r="231" spans="1:8" ht="36.75" customHeight="1">
      <c r="A231" s="51" t="str">
        <f>Лист2!A150</f>
        <v>Иные вопросы в области жилищно-коммунального хозяйства</v>
      </c>
      <c r="B231" s="5" t="str">
        <f>Лист2!C150</f>
        <v>07</v>
      </c>
      <c r="C231" s="5" t="str">
        <f>Лист2!D150</f>
        <v>09</v>
      </c>
      <c r="D231" s="5" t="str">
        <f>Лист2!E150</f>
        <v>92 0 00 00000</v>
      </c>
      <c r="E231" s="5"/>
      <c r="F231" s="28">
        <f>Лист2!G150</f>
        <v>3000</v>
      </c>
      <c r="G231" s="28">
        <f>Лист2!H150</f>
        <v>0</v>
      </c>
      <c r="H231" s="28">
        <f>Лист2!I150</f>
        <v>0</v>
      </c>
    </row>
    <row r="232" spans="1:8" ht="36.75" customHeight="1">
      <c r="A232" s="51" t="str">
        <f>Лист2!A151</f>
        <v>Иные расходы в области жилищно-коммунального хозяйства</v>
      </c>
      <c r="B232" s="5" t="str">
        <f>Лист2!C151</f>
        <v>07</v>
      </c>
      <c r="C232" s="5" t="str">
        <f>Лист2!D151</f>
        <v>09</v>
      </c>
      <c r="D232" s="5" t="str">
        <f>Лист2!E151</f>
        <v>92 9 00 00000</v>
      </c>
      <c r="E232" s="5"/>
      <c r="F232" s="28">
        <f>Лист2!G151</f>
        <v>3000</v>
      </c>
      <c r="G232" s="28">
        <f>Лист2!H151</f>
        <v>0</v>
      </c>
      <c r="H232" s="28">
        <f>Лист2!I151</f>
        <v>0</v>
      </c>
    </row>
    <row r="233" spans="1:8" ht="51.75" customHeight="1">
      <c r="A233" s="51" t="str">
        <f>Лист2!A152</f>
        <v>Обеспечение расчетов за топливно-энергетические ресурсы, потребляемые муниципальными учреждениями</v>
      </c>
      <c r="B233" s="5" t="str">
        <f>Лист2!C152</f>
        <v>07</v>
      </c>
      <c r="C233" s="5" t="str">
        <f>Лист2!D152</f>
        <v>09</v>
      </c>
      <c r="D233" s="5" t="str">
        <f>Лист2!E152</f>
        <v>92 9 00 S1190</v>
      </c>
      <c r="E233" s="5"/>
      <c r="F233" s="28">
        <f>Лист2!G152</f>
        <v>3000</v>
      </c>
      <c r="G233" s="28">
        <f>Лист2!H152</f>
        <v>0</v>
      </c>
      <c r="H233" s="28">
        <f>Лист2!I152</f>
        <v>0</v>
      </c>
    </row>
    <row r="234" spans="1:8" ht="36.75" customHeight="1">
      <c r="A234" s="51" t="str">
        <f>Лист2!A153</f>
        <v>Закупка товаров, работ и услуг для обеспечения государственных (муниципальных) нужд</v>
      </c>
      <c r="B234" s="5" t="str">
        <f>Лист2!C153</f>
        <v>07</v>
      </c>
      <c r="C234" s="5" t="str">
        <f>Лист2!D153</f>
        <v>09</v>
      </c>
      <c r="D234" s="5" t="str">
        <f>Лист2!E153</f>
        <v>92 9 00 S1190</v>
      </c>
      <c r="E234" s="5">
        <f>Лист2!F153</f>
        <v>200</v>
      </c>
      <c r="F234" s="28">
        <f>Лист2!G153</f>
        <v>3000</v>
      </c>
      <c r="G234" s="28">
        <f>Лист2!H153</f>
        <v>0</v>
      </c>
      <c r="H234" s="28">
        <f>Лист2!I153</f>
        <v>0</v>
      </c>
    </row>
    <row r="235" spans="1:8" ht="36.75" customHeight="1">
      <c r="A235" s="51" t="str">
        <f>Лист2!A154</f>
        <v>Иные расходы органов государственной власти субъектов Российской Федерации</v>
      </c>
      <c r="B235" s="5" t="str">
        <f>Лист2!C154</f>
        <v>07</v>
      </c>
      <c r="C235" s="5" t="str">
        <f>Лист2!D154</f>
        <v>09</v>
      </c>
      <c r="D235" s="5" t="str">
        <f>Лист2!E154</f>
        <v>99 0 00 00000</v>
      </c>
      <c r="E235" s="5"/>
      <c r="F235" s="28">
        <f>Лист2!G154</f>
        <v>591.5</v>
      </c>
      <c r="G235" s="28">
        <f>Лист2!H154</f>
        <v>0</v>
      </c>
      <c r="H235" s="28">
        <f>Лист2!I154</f>
        <v>0</v>
      </c>
    </row>
    <row r="236" spans="1:8" ht="36.75" customHeight="1">
      <c r="A236" s="51" t="str">
        <f>Лист2!A155</f>
        <v>Расходы на выполнение других обязательств государства</v>
      </c>
      <c r="B236" s="5" t="str">
        <f>Лист2!C155</f>
        <v>07</v>
      </c>
      <c r="C236" s="5" t="str">
        <f>Лист2!D155</f>
        <v>09</v>
      </c>
      <c r="D236" s="5" t="str">
        <f>Лист2!E155</f>
        <v>99 9 00 00000</v>
      </c>
      <c r="E236" s="5"/>
      <c r="F236" s="28">
        <f>Лист2!G155</f>
        <v>591.5</v>
      </c>
      <c r="G236" s="28">
        <f>Лист2!H155</f>
        <v>0</v>
      </c>
      <c r="H236" s="28">
        <f>Лист2!I155</f>
        <v>0</v>
      </c>
    </row>
    <row r="237" spans="1:8" ht="25.5" customHeight="1">
      <c r="A237" s="51" t="str">
        <f>Лист2!A156</f>
        <v>Прочие выплаты по обязательствам государства</v>
      </c>
      <c r="B237" s="5" t="str">
        <f>Лист2!C156</f>
        <v>07</v>
      </c>
      <c r="C237" s="5" t="str">
        <f>Лист2!D156</f>
        <v>09</v>
      </c>
      <c r="D237" s="5" t="str">
        <f>Лист2!E156</f>
        <v>99 9 00 14710</v>
      </c>
      <c r="E237" s="5"/>
      <c r="F237" s="28">
        <f>Лист2!G156</f>
        <v>591.5</v>
      </c>
      <c r="G237" s="28">
        <f>Лист2!H156</f>
        <v>0</v>
      </c>
      <c r="H237" s="28">
        <f>Лист2!I156</f>
        <v>0</v>
      </c>
    </row>
    <row r="238" spans="1:8" ht="36.75" customHeight="1">
      <c r="A238" s="51" t="str">
        <f>Лист2!A157</f>
        <v>Закупка товаров, работ и услуг для обеспечения государственных (муниципальных) нужд</v>
      </c>
      <c r="B238" s="5" t="str">
        <f>Лист2!C157</f>
        <v>07</v>
      </c>
      <c r="C238" s="5" t="str">
        <f>Лист2!D157</f>
        <v>09</v>
      </c>
      <c r="D238" s="5" t="str">
        <f>Лист2!E157</f>
        <v>99 9 00 14710</v>
      </c>
      <c r="E238" s="5">
        <f>Лист2!F157</f>
        <v>200</v>
      </c>
      <c r="F238" s="28">
        <f>Лист2!G157</f>
        <v>591.5</v>
      </c>
      <c r="G238" s="28">
        <f>Лист2!H157</f>
        <v>0</v>
      </c>
      <c r="H238" s="28">
        <f>Лист2!I157</f>
        <v>0</v>
      </c>
    </row>
    <row r="239" spans="1:8" ht="23.25" customHeight="1">
      <c r="A239" s="47" t="s">
        <v>77</v>
      </c>
      <c r="B239" s="5" t="s">
        <v>21</v>
      </c>
      <c r="C239" s="5"/>
      <c r="D239" s="3"/>
      <c r="E239" s="5"/>
      <c r="F239" s="9">
        <f>F240+F253</f>
        <v>32696.899999999998</v>
      </c>
      <c r="G239" s="9">
        <f>G240+G253</f>
        <v>32896.9</v>
      </c>
      <c r="H239" s="9">
        <f>H240+H253</f>
        <v>32398.9</v>
      </c>
    </row>
    <row r="240" spans="1:8" ht="17.25" customHeight="1">
      <c r="A240" s="47" t="s">
        <v>46</v>
      </c>
      <c r="B240" s="5" t="s">
        <v>21</v>
      </c>
      <c r="C240" s="5" t="s">
        <v>14</v>
      </c>
      <c r="D240" s="3"/>
      <c r="E240" s="5"/>
      <c r="F240" s="9">
        <f>F241+F249</f>
        <v>24991.199999999997</v>
      </c>
      <c r="G240" s="9">
        <f t="shared" ref="G240:H240" si="44">G241+G249</f>
        <v>25191.200000000001</v>
      </c>
      <c r="H240" s="9">
        <f t="shared" si="44"/>
        <v>24693.200000000001</v>
      </c>
    </row>
    <row r="241" spans="1:8" ht="44.25" customHeight="1">
      <c r="A241" s="47" t="str">
        <f>Лист2!A51</f>
        <v>Расходы на обеспечение деятельности (оказание услуг) подведомственных учреждений</v>
      </c>
      <c r="B241" s="5" t="str">
        <f>Лист2!C51</f>
        <v>08</v>
      </c>
      <c r="C241" s="5" t="str">
        <f>Лист2!D51</f>
        <v>01</v>
      </c>
      <c r="D241" s="5" t="str">
        <f>Лист2!E51</f>
        <v>02 0 00 00000</v>
      </c>
      <c r="E241" s="5"/>
      <c r="F241" s="28">
        <f>Лист2!G51</f>
        <v>21191.199999999997</v>
      </c>
      <c r="G241" s="28">
        <f>Лист2!H51</f>
        <v>21391.200000000001</v>
      </c>
      <c r="H241" s="28">
        <f>Лист2!I51</f>
        <v>20893.2</v>
      </c>
    </row>
    <row r="242" spans="1:8" ht="47.25">
      <c r="A242" s="47" t="str">
        <f>Лист2!A52</f>
        <v>Расходы на обеспечение деятельности (оказание услуг) подведомственных учреждений в сфере культуры</v>
      </c>
      <c r="B242" s="5" t="str">
        <f>Лист2!C52</f>
        <v>08</v>
      </c>
      <c r="C242" s="5" t="str">
        <f>Лист2!D52</f>
        <v>01</v>
      </c>
      <c r="D242" s="5" t="str">
        <f>Лист2!E52</f>
        <v>02 2 00 00000</v>
      </c>
      <c r="E242" s="5"/>
      <c r="F242" s="28">
        <f>Лист2!G52+F247</f>
        <v>30576.199999999997</v>
      </c>
      <c r="G242" s="28">
        <f>Лист2!H52</f>
        <v>21391.200000000001</v>
      </c>
      <c r="H242" s="28">
        <f>Лист2!I52</f>
        <v>20893.2</v>
      </c>
    </row>
    <row r="243" spans="1:8" ht="21" customHeight="1">
      <c r="A243" s="47" t="str">
        <f>Лист2!A53</f>
        <v>Учреждения культуры</v>
      </c>
      <c r="B243" s="5" t="str">
        <f>Лист2!C53</f>
        <v>08</v>
      </c>
      <c r="C243" s="5" t="str">
        <f>Лист2!D53</f>
        <v>01</v>
      </c>
      <c r="D243" s="5" t="str">
        <f>Лист2!E53</f>
        <v>02 2 00 10530</v>
      </c>
      <c r="E243" s="5"/>
      <c r="F243" s="28">
        <f>Лист2!G53</f>
        <v>11806.199999999999</v>
      </c>
      <c r="G243" s="28">
        <f>Лист2!H53</f>
        <v>21391.200000000001</v>
      </c>
      <c r="H243" s="28">
        <f>Лист2!I53</f>
        <v>20893.2</v>
      </c>
    </row>
    <row r="244" spans="1:8" ht="87.75" customHeight="1">
      <c r="A244" s="47" t="str">
        <f>Лист2!A54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4" s="5" t="str">
        <f>Лист2!C54</f>
        <v>08</v>
      </c>
      <c r="C244" s="5" t="str">
        <f>Лист2!D54</f>
        <v>01</v>
      </c>
      <c r="D244" s="5" t="str">
        <f>Лист2!E54</f>
        <v>02 2 00 10530</v>
      </c>
      <c r="E244" s="5">
        <f>Лист2!F54</f>
        <v>100</v>
      </c>
      <c r="F244" s="28">
        <f>Лист2!G54</f>
        <v>8737</v>
      </c>
      <c r="G244" s="28">
        <f>Лист2!H54</f>
        <v>18122</v>
      </c>
      <c r="H244" s="28">
        <f>Лист2!I54</f>
        <v>18122</v>
      </c>
    </row>
    <row r="245" spans="1:8" ht="37.5" customHeight="1">
      <c r="A245" s="47" t="str">
        <f>Лист2!A55</f>
        <v>Закупка товаров, работ и услуг для обеспечения государственных (муниципальных) нужд</v>
      </c>
      <c r="B245" s="5" t="str">
        <f>Лист2!C55</f>
        <v>08</v>
      </c>
      <c r="C245" s="5" t="str">
        <f>Лист2!D55</f>
        <v>01</v>
      </c>
      <c r="D245" s="5" t="str">
        <f>Лист2!E55</f>
        <v>02 2 00 10530</v>
      </c>
      <c r="E245" s="5">
        <f>Лист2!F55</f>
        <v>200</v>
      </c>
      <c r="F245" s="28">
        <f>Лист2!G55</f>
        <v>2982.9</v>
      </c>
      <c r="G245" s="28">
        <f>Лист2!H55</f>
        <v>3182.9</v>
      </c>
      <c r="H245" s="28">
        <f>Лист2!I55</f>
        <v>2684.9</v>
      </c>
    </row>
    <row r="246" spans="1:8" ht="21" customHeight="1">
      <c r="A246" s="47" t="str">
        <f>Лист2!A56</f>
        <v>Уплата налогов, сборов и иных платежей</v>
      </c>
      <c r="B246" s="5" t="str">
        <f>Лист2!C56</f>
        <v>08</v>
      </c>
      <c r="C246" s="5" t="str">
        <f>Лист2!D56</f>
        <v>01</v>
      </c>
      <c r="D246" s="5" t="str">
        <f>Лист2!E56</f>
        <v>02 2 00 10530</v>
      </c>
      <c r="E246" s="5">
        <f>Лист2!F56</f>
        <v>850</v>
      </c>
      <c r="F246" s="28">
        <f>Лист2!G56</f>
        <v>86.3</v>
      </c>
      <c r="G246" s="28">
        <f>Лист2!H56</f>
        <v>86.3</v>
      </c>
      <c r="H246" s="28">
        <f>Лист2!I56</f>
        <v>86.3</v>
      </c>
    </row>
    <row r="247" spans="1:8" ht="52.5" customHeight="1">
      <c r="A247" s="47" t="str">
        <f>Лист2!A57</f>
        <v>Субсидия на софинансирование части расходов местных бюджетов по оплате труда работников муниципальных учреждений</v>
      </c>
      <c r="B247" s="5" t="str">
        <f>Лист2!C57</f>
        <v>08</v>
      </c>
      <c r="C247" s="5" t="str">
        <f>Лист2!D57</f>
        <v>01</v>
      </c>
      <c r="D247" s="5" t="str">
        <f>Лист2!E57</f>
        <v>02 2 00 S0430</v>
      </c>
      <c r="E247" s="5"/>
      <c r="F247" s="28">
        <f>Лист2!G57</f>
        <v>9385</v>
      </c>
      <c r="G247" s="28">
        <f>Лист2!H57</f>
        <v>0</v>
      </c>
      <c r="H247" s="28">
        <f>Лист2!I57</f>
        <v>0</v>
      </c>
    </row>
    <row r="248" spans="1:8" ht="91.5" customHeight="1">
      <c r="A248" s="47" t="str">
        <f>Лист2!A58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8" s="5" t="str">
        <f>Лист2!C58</f>
        <v>08</v>
      </c>
      <c r="C248" s="5" t="str">
        <f>Лист2!D58</f>
        <v>01</v>
      </c>
      <c r="D248" s="5" t="str">
        <f>Лист2!E58</f>
        <v>02 2 00 S0430</v>
      </c>
      <c r="E248" s="5">
        <f>Лист2!F58</f>
        <v>100</v>
      </c>
      <c r="F248" s="28">
        <f>Лист2!G58</f>
        <v>9385</v>
      </c>
      <c r="G248" s="28">
        <f>Лист2!H58</f>
        <v>0</v>
      </c>
      <c r="H248" s="28">
        <f>Лист2!I58</f>
        <v>0</v>
      </c>
    </row>
    <row r="249" spans="1:8" ht="46.5" customHeight="1">
      <c r="A249" s="47" t="str">
        <f>Лист2!A224</f>
        <v xml:space="preserve">Межбюджетные трансферты общего характера бюджетам субъектов Российской Федерации и муниципальных образований </v>
      </c>
      <c r="B249" s="5" t="str">
        <f>Лист2!C224</f>
        <v>08</v>
      </c>
      <c r="C249" s="5" t="str">
        <f>Лист2!D224</f>
        <v>01</v>
      </c>
      <c r="D249" s="5" t="str">
        <f>Лист2!E224</f>
        <v>98 0 00 00000</v>
      </c>
      <c r="E249" s="5"/>
      <c r="F249" s="28">
        <f>Лист2!G224</f>
        <v>3800</v>
      </c>
      <c r="G249" s="28">
        <f>Лист2!H224</f>
        <v>3800</v>
      </c>
      <c r="H249" s="28">
        <f>Лист2!I224</f>
        <v>3800</v>
      </c>
    </row>
    <row r="250" spans="1:8" ht="36.75" customHeight="1">
      <c r="A250" s="47" t="str">
        <f>Лист2!A225</f>
        <v>Прочие межбюджетные трансферты общего характера</v>
      </c>
      <c r="B250" s="5" t="str">
        <f>Лист2!C225</f>
        <v>08</v>
      </c>
      <c r="C250" s="5" t="str">
        <f>Лист2!D225</f>
        <v>01</v>
      </c>
      <c r="D250" s="5" t="str">
        <f>Лист2!E225</f>
        <v>98 5 00 00000</v>
      </c>
      <c r="E250" s="5"/>
      <c r="F250" s="28">
        <f>Лист2!G225</f>
        <v>3800</v>
      </c>
      <c r="G250" s="28">
        <f>Лист2!H225</f>
        <v>3800</v>
      </c>
      <c r="H250" s="28">
        <f>Лист2!I225</f>
        <v>3800</v>
      </c>
    </row>
    <row r="251" spans="1:8" ht="111.75" customHeight="1">
      <c r="A251" s="49" t="s">
        <v>89</v>
      </c>
      <c r="B251" s="5" t="str">
        <f>Лист2!C226</f>
        <v>08</v>
      </c>
      <c r="C251" s="5" t="str">
        <f>Лист2!D226</f>
        <v>01</v>
      </c>
      <c r="D251" s="5" t="str">
        <f>Лист2!E226</f>
        <v>98 5 00 60510</v>
      </c>
      <c r="E251" s="5"/>
      <c r="F251" s="28">
        <f>Лист2!G226</f>
        <v>3800</v>
      </c>
      <c r="G251" s="28">
        <f>Лист2!H226</f>
        <v>3800</v>
      </c>
      <c r="H251" s="28">
        <f>Лист2!I226</f>
        <v>3800</v>
      </c>
    </row>
    <row r="252" spans="1:8" ht="18.75" customHeight="1">
      <c r="A252" s="49" t="s">
        <v>68</v>
      </c>
      <c r="B252" s="5" t="str">
        <f>Лист2!C227</f>
        <v>08</v>
      </c>
      <c r="C252" s="5" t="str">
        <f>Лист2!D227</f>
        <v>01</v>
      </c>
      <c r="D252" s="5" t="str">
        <f>Лист2!E227</f>
        <v>98 5 00 60510</v>
      </c>
      <c r="E252" s="5">
        <f>Лист2!F227</f>
        <v>540</v>
      </c>
      <c r="F252" s="28">
        <f>Лист2!G227</f>
        <v>3800</v>
      </c>
      <c r="G252" s="28">
        <f>Лист2!H227</f>
        <v>3800</v>
      </c>
      <c r="H252" s="28">
        <f>Лист2!I227</f>
        <v>3800</v>
      </c>
    </row>
    <row r="253" spans="1:8" ht="31.5">
      <c r="A253" s="47" t="s">
        <v>79</v>
      </c>
      <c r="B253" s="5" t="s">
        <v>21</v>
      </c>
      <c r="C253" s="5" t="s">
        <v>17</v>
      </c>
      <c r="D253" s="5"/>
      <c r="E253" s="5"/>
      <c r="F253" s="9">
        <f>F254+F259+F268</f>
        <v>7705.7</v>
      </c>
      <c r="G253" s="9">
        <f t="shared" ref="G253:H253" si="45">G254+G259+G268</f>
        <v>7705.7</v>
      </c>
      <c r="H253" s="9">
        <f t="shared" si="45"/>
        <v>7705.7</v>
      </c>
    </row>
    <row r="254" spans="1:8" ht="49.5" customHeight="1">
      <c r="A254" s="47" t="str">
        <f>Лист2!A60</f>
        <v>Руководство и управление в сфере установленных функций органов государственной власти субъектов Российской Федерации</v>
      </c>
      <c r="B254" s="5" t="str">
        <f>Лист2!C60</f>
        <v>08</v>
      </c>
      <c r="C254" s="5" t="str">
        <f>Лист2!D60</f>
        <v>04</v>
      </c>
      <c r="D254" s="5" t="str">
        <f>Лист2!E60</f>
        <v>01 0 00 00000</v>
      </c>
      <c r="E254" s="5"/>
      <c r="F254" s="28">
        <f>Лист2!G60</f>
        <v>733</v>
      </c>
      <c r="G254" s="28">
        <f>Лист2!H60</f>
        <v>733</v>
      </c>
      <c r="H254" s="28">
        <f>Лист2!I60</f>
        <v>733</v>
      </c>
    </row>
    <row r="255" spans="1:8" ht="31.5">
      <c r="A255" s="47" t="str">
        <f>Лист2!A61</f>
        <v>Расходы на обеспечение деятельности органов местного самоуправления</v>
      </c>
      <c r="B255" s="5" t="str">
        <f>Лист2!C61</f>
        <v>08</v>
      </c>
      <c r="C255" s="5" t="str">
        <f>Лист2!D61</f>
        <v>04</v>
      </c>
      <c r="D255" s="5" t="str">
        <f>Лист2!E61</f>
        <v>01 2 00 00000</v>
      </c>
      <c r="E255" s="5"/>
      <c r="F255" s="28">
        <f>Лист2!G61</f>
        <v>733</v>
      </c>
      <c r="G255" s="28">
        <f>Лист2!H61</f>
        <v>733</v>
      </c>
      <c r="H255" s="28">
        <f>Лист2!I61</f>
        <v>733</v>
      </c>
    </row>
    <row r="256" spans="1:8" ht="31.5" customHeight="1">
      <c r="A256" s="47" t="str">
        <f>Лист2!A62</f>
        <v>Центральный аппарат органов местного самоуправления</v>
      </c>
      <c r="B256" s="5" t="str">
        <f>Лист2!C62</f>
        <v>08</v>
      </c>
      <c r="C256" s="5" t="str">
        <f>Лист2!D62</f>
        <v>04</v>
      </c>
      <c r="D256" s="5" t="str">
        <f>Лист2!E62</f>
        <v>01 2 00 10110</v>
      </c>
      <c r="E256" s="5"/>
      <c r="F256" s="28">
        <f>Лист2!G62</f>
        <v>733</v>
      </c>
      <c r="G256" s="28">
        <f>Лист2!H62</f>
        <v>733</v>
      </c>
      <c r="H256" s="28">
        <f>Лист2!I62</f>
        <v>733</v>
      </c>
    </row>
    <row r="257" spans="1:8" ht="84" customHeight="1">
      <c r="A257" s="47" t="str">
        <f>Лист2!A63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7" s="5" t="str">
        <f>Лист2!C63</f>
        <v>08</v>
      </c>
      <c r="C257" s="5" t="str">
        <f>Лист2!D63</f>
        <v>04</v>
      </c>
      <c r="D257" s="5" t="str">
        <f>Лист2!E63</f>
        <v>01 2 00 10110</v>
      </c>
      <c r="E257" s="5">
        <f>Лист2!F63</f>
        <v>100</v>
      </c>
      <c r="F257" s="28">
        <f>Лист2!G63</f>
        <v>733</v>
      </c>
      <c r="G257" s="28">
        <f>Лист2!H63</f>
        <v>733</v>
      </c>
      <c r="H257" s="28">
        <f>Лист2!I63</f>
        <v>733</v>
      </c>
    </row>
    <row r="258" spans="1:8" ht="33.75" customHeight="1">
      <c r="A258" s="47" t="str">
        <f>Лист2!A64</f>
        <v>Закупка товаров, работ и услуг для обеспечения государственных (муниципальных) нужд</v>
      </c>
      <c r="B258" s="5" t="str">
        <f>Лист2!C64</f>
        <v>08</v>
      </c>
      <c r="C258" s="5" t="str">
        <f>Лист2!D64</f>
        <v>04</v>
      </c>
      <c r="D258" s="5" t="str">
        <f>Лист2!E64</f>
        <v>01 2 00 10110</v>
      </c>
      <c r="E258" s="5">
        <f>Лист2!F64</f>
        <v>200</v>
      </c>
      <c r="F258" s="28">
        <f>Лист2!G64</f>
        <v>0</v>
      </c>
      <c r="G258" s="28">
        <f>Лист2!H64</f>
        <v>0</v>
      </c>
      <c r="H258" s="28">
        <f>Лист2!I64</f>
        <v>0</v>
      </c>
    </row>
    <row r="259" spans="1:8" ht="33.75" customHeight="1">
      <c r="A259" s="47" t="str">
        <f>Лист2!A65</f>
        <v>Расходы на обеспечение деятельности (оказание услуг) подведомственных учреждений</v>
      </c>
      <c r="B259" s="5" t="str">
        <f>Лист2!C65</f>
        <v>08</v>
      </c>
      <c r="C259" s="5" t="str">
        <f>Лист2!D65</f>
        <v>04</v>
      </c>
      <c r="D259" s="5" t="str">
        <f>Лист2!E65</f>
        <v>02 0 00 00000</v>
      </c>
      <c r="E259" s="5"/>
      <c r="F259" s="28">
        <f>F260</f>
        <v>6942.7</v>
      </c>
      <c r="G259" s="28">
        <f t="shared" ref="G259:H259" si="46">G260</f>
        <v>6942.7</v>
      </c>
      <c r="H259" s="28">
        <f t="shared" si="46"/>
        <v>6942.7</v>
      </c>
    </row>
    <row r="260" spans="1:8" ht="45" customHeight="1">
      <c r="A260" s="47" t="str">
        <f>Лист2!A66</f>
        <v>Расходы на обеспечение деятельности (оказание услуг) иных подведомственных учреждений</v>
      </c>
      <c r="B260" s="5" t="str">
        <f>Лист2!C66</f>
        <v>08</v>
      </c>
      <c r="C260" s="5" t="str">
        <f>Лист2!D66</f>
        <v>04</v>
      </c>
      <c r="D260" s="5" t="str">
        <f>Лист2!E66</f>
        <v>02 5 00 00000</v>
      </c>
      <c r="E260" s="5"/>
      <c r="F260" s="28">
        <f>F261+F264</f>
        <v>6942.7</v>
      </c>
      <c r="G260" s="28">
        <f t="shared" ref="G260:H260" si="47">G261+G264</f>
        <v>6942.7</v>
      </c>
      <c r="H260" s="28">
        <f t="shared" si="47"/>
        <v>6942.7</v>
      </c>
    </row>
    <row r="261" spans="1:8" ht="36" customHeight="1">
      <c r="A261" s="47" t="str">
        <f>Лист2!A67</f>
        <v>Учреждения по обеспечению хозяйственного обслуживания</v>
      </c>
      <c r="B261" s="5" t="str">
        <f>Лист2!C67</f>
        <v>08</v>
      </c>
      <c r="C261" s="5" t="str">
        <f>Лист2!D67</f>
        <v>04</v>
      </c>
      <c r="D261" s="5" t="str">
        <f>Лист2!E67</f>
        <v>02 5 00 10810</v>
      </c>
      <c r="E261" s="5"/>
      <c r="F261" s="28">
        <f>Лист2!G67</f>
        <v>5140</v>
      </c>
      <c r="G261" s="28">
        <f>Лист2!H67</f>
        <v>5140</v>
      </c>
      <c r="H261" s="28">
        <f>Лист2!I67</f>
        <v>5140</v>
      </c>
    </row>
    <row r="262" spans="1:8" ht="90" customHeight="1">
      <c r="A262" s="47" t="str">
        <f>Лист2!A68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2" s="5" t="str">
        <f>Лист2!C68</f>
        <v>08</v>
      </c>
      <c r="C262" s="5" t="str">
        <f>Лист2!D68</f>
        <v>04</v>
      </c>
      <c r="D262" s="5" t="str">
        <f>Лист2!E68</f>
        <v>02 5 00 10810</v>
      </c>
      <c r="E262" s="5">
        <f>Лист2!F68</f>
        <v>100</v>
      </c>
      <c r="F262" s="28">
        <f>Лист2!G68</f>
        <v>5091</v>
      </c>
      <c r="G262" s="28">
        <f>Лист2!H68</f>
        <v>5091</v>
      </c>
      <c r="H262" s="28">
        <f>Лист2!I68</f>
        <v>5091</v>
      </c>
    </row>
    <row r="263" spans="1:8" ht="36" customHeight="1">
      <c r="A263" s="47" t="str">
        <f>Лист2!A69</f>
        <v>Закупка товаров, работ и услуг для обеспечения государственных (муниципальных) нужд</v>
      </c>
      <c r="B263" s="5" t="str">
        <f>Лист2!C69</f>
        <v>08</v>
      </c>
      <c r="C263" s="5" t="str">
        <f>Лист2!D69</f>
        <v>04</v>
      </c>
      <c r="D263" s="5" t="str">
        <f>Лист2!E69</f>
        <v>02 5 00 10810</v>
      </c>
      <c r="E263" s="5">
        <f>Лист2!F69</f>
        <v>200</v>
      </c>
      <c r="F263" s="28">
        <f>Лист2!G69</f>
        <v>49</v>
      </c>
      <c r="G263" s="28">
        <f>Лист2!H69</f>
        <v>49</v>
      </c>
      <c r="H263" s="28">
        <f>Лист2!I69</f>
        <v>49</v>
      </c>
    </row>
    <row r="264" spans="1:8" ht="97.5" customHeight="1">
      <c r="A264" s="47" t="str">
        <f>Лист2!A70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264" s="5" t="str">
        <f>Лист2!C70</f>
        <v>08</v>
      </c>
      <c r="C264" s="5" t="str">
        <f>Лист2!D70</f>
        <v>04</v>
      </c>
      <c r="D264" s="5" t="str">
        <f>Лист2!E70</f>
        <v>02 5 00 10820</v>
      </c>
      <c r="E264" s="5"/>
      <c r="F264" s="28">
        <f>Лист2!G70</f>
        <v>1802.7</v>
      </c>
      <c r="G264" s="28">
        <f>Лист2!H70</f>
        <v>1802.7</v>
      </c>
      <c r="H264" s="28">
        <f>Лист2!I70</f>
        <v>1802.7</v>
      </c>
    </row>
    <row r="265" spans="1:8" ht="78.75" customHeight="1">
      <c r="A265" s="47" t="str">
        <f>Лист2!A71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5" s="5" t="str">
        <f>Лист2!C71</f>
        <v>08</v>
      </c>
      <c r="C265" s="5" t="str">
        <f>Лист2!D71</f>
        <v>04</v>
      </c>
      <c r="D265" s="5" t="str">
        <f>Лист2!E71</f>
        <v>02 5 00 10820</v>
      </c>
      <c r="E265" s="5">
        <f>Лист2!F71</f>
        <v>100</v>
      </c>
      <c r="F265" s="28">
        <f>Лист2!G71</f>
        <v>1680.7</v>
      </c>
      <c r="G265" s="28">
        <f>Лист2!H71</f>
        <v>1680.7</v>
      </c>
      <c r="H265" s="28">
        <f>Лист2!I71</f>
        <v>1680.7</v>
      </c>
    </row>
    <row r="266" spans="1:8" ht="33" customHeight="1">
      <c r="A266" s="47" t="str">
        <f>Лист2!A72</f>
        <v>Закупка товаров, работ и услуг для обеспечения государственных (муниципальных) нужд</v>
      </c>
      <c r="B266" s="5" t="str">
        <f>Лист2!C72</f>
        <v>08</v>
      </c>
      <c r="C266" s="5" t="str">
        <f>Лист2!D72</f>
        <v>04</v>
      </c>
      <c r="D266" s="5" t="str">
        <f>Лист2!E72</f>
        <v>02 5 00 10820</v>
      </c>
      <c r="E266" s="5">
        <f>Лист2!F72</f>
        <v>200</v>
      </c>
      <c r="F266" s="28">
        <f>Лист2!G72</f>
        <v>122</v>
      </c>
      <c r="G266" s="28">
        <f>Лист2!H72</f>
        <v>122</v>
      </c>
      <c r="H266" s="28">
        <f>Лист2!I72</f>
        <v>122</v>
      </c>
    </row>
    <row r="267" spans="1:8" ht="20.25" customHeight="1">
      <c r="A267" s="47" t="str">
        <f>Лист2!A73</f>
        <v>Уплата налогов, сборов и иных платежей</v>
      </c>
      <c r="B267" s="5" t="str">
        <f>Лист2!C73</f>
        <v>08</v>
      </c>
      <c r="C267" s="5" t="str">
        <f>Лист2!D73</f>
        <v>04</v>
      </c>
      <c r="D267" s="5" t="str">
        <f>Лист2!E73</f>
        <v>02 5 00 10820</v>
      </c>
      <c r="E267" s="5">
        <f>Лист2!F73</f>
        <v>850</v>
      </c>
      <c r="F267" s="28">
        <f>Лист2!G73</f>
        <v>0</v>
      </c>
      <c r="G267" s="28">
        <f>Лист2!H73</f>
        <v>0</v>
      </c>
      <c r="H267" s="28">
        <f>Лист2!I73</f>
        <v>0</v>
      </c>
    </row>
    <row r="268" spans="1:8" ht="62.25" customHeight="1">
      <c r="A268" s="51" t="str">
        <f>Лист2!A229</f>
        <v xml:space="preserve">Межбюджетные трансферты общего характера бюджетам субъектов Российской Федерации и муниципальных образований </v>
      </c>
      <c r="B268" s="5" t="str">
        <f>Лист2!C229</f>
        <v>08</v>
      </c>
      <c r="C268" s="5" t="str">
        <f>Лист2!D229</f>
        <v>04</v>
      </c>
      <c r="D268" s="5" t="str">
        <f>Лист2!E229</f>
        <v>98 0 00 00000</v>
      </c>
      <c r="E268" s="5"/>
      <c r="F268" s="28">
        <f>Лист2!G229</f>
        <v>30</v>
      </c>
      <c r="G268" s="28">
        <f>Лист2!H229</f>
        <v>30</v>
      </c>
      <c r="H268" s="28">
        <f>Лист2!I229</f>
        <v>30</v>
      </c>
    </row>
    <row r="269" spans="1:8" ht="36.75" customHeight="1">
      <c r="A269" s="51" t="str">
        <f>Лист2!A230</f>
        <v>Прочие межбюджетные трансферты общего характера</v>
      </c>
      <c r="B269" s="5" t="str">
        <f>Лист2!C230</f>
        <v>08</v>
      </c>
      <c r="C269" s="5" t="str">
        <f>Лист2!D230</f>
        <v>04</v>
      </c>
      <c r="D269" s="5" t="str">
        <f>Лист2!E230</f>
        <v>98 5 00 00000</v>
      </c>
      <c r="E269" s="5"/>
      <c r="F269" s="28">
        <f>Лист2!G230</f>
        <v>30</v>
      </c>
      <c r="G269" s="28">
        <f>Лист2!H230</f>
        <v>30</v>
      </c>
      <c r="H269" s="28">
        <f>Лист2!I230</f>
        <v>30</v>
      </c>
    </row>
    <row r="270" spans="1:8" ht="109.5" customHeight="1">
      <c r="A270" s="51" t="str">
        <f>Лист2!A231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270" s="5" t="str">
        <f>Лист2!C231</f>
        <v>08</v>
      </c>
      <c r="C270" s="5" t="str">
        <f>Лист2!D231</f>
        <v>04</v>
      </c>
      <c r="D270" s="5" t="str">
        <f>Лист2!E231</f>
        <v>98 5 00 60510</v>
      </c>
      <c r="E270" s="5"/>
      <c r="F270" s="28">
        <f>Лист2!G231</f>
        <v>30</v>
      </c>
      <c r="G270" s="28">
        <f>Лист2!H231</f>
        <v>30</v>
      </c>
      <c r="H270" s="28">
        <f>Лист2!I231</f>
        <v>30</v>
      </c>
    </row>
    <row r="271" spans="1:8" ht="21" customHeight="1">
      <c r="A271" s="51" t="str">
        <f>Лист2!A232</f>
        <v>Иные межбюджетные трансферты</v>
      </c>
      <c r="B271" s="5" t="str">
        <f>Лист2!C232</f>
        <v>08</v>
      </c>
      <c r="C271" s="5" t="str">
        <f>Лист2!D232</f>
        <v>04</v>
      </c>
      <c r="D271" s="5" t="str">
        <f>Лист2!E232</f>
        <v>98 5 00 60510</v>
      </c>
      <c r="E271" s="5">
        <f>Лист2!F232</f>
        <v>540</v>
      </c>
      <c r="F271" s="28">
        <f>Лист2!G232</f>
        <v>30</v>
      </c>
      <c r="G271" s="28">
        <f>Лист2!H232</f>
        <v>30</v>
      </c>
      <c r="H271" s="28">
        <f>Лист2!I232</f>
        <v>30</v>
      </c>
    </row>
    <row r="272" spans="1:8">
      <c r="A272" s="47" t="s">
        <v>36</v>
      </c>
      <c r="B272" s="5">
        <v>10</v>
      </c>
      <c r="C272" s="5"/>
      <c r="D272" s="3"/>
      <c r="E272" s="5"/>
      <c r="F272" s="9">
        <f>F273+F292+F278</f>
        <v>24252.1</v>
      </c>
      <c r="G272" s="9">
        <f>G273+G292+G280</f>
        <v>19560.900000000001</v>
      </c>
      <c r="H272" s="9">
        <f>H273+H292+H280</f>
        <v>19560.900000000001</v>
      </c>
    </row>
    <row r="273" spans="1:8">
      <c r="A273" s="47" t="s">
        <v>11</v>
      </c>
      <c r="B273" s="5">
        <v>10</v>
      </c>
      <c r="C273" s="5" t="s">
        <v>14</v>
      </c>
      <c r="D273" s="3"/>
      <c r="E273" s="5"/>
      <c r="F273" s="9">
        <f>F276</f>
        <v>980</v>
      </c>
      <c r="G273" s="9">
        <f>G276</f>
        <v>980</v>
      </c>
      <c r="H273" s="9">
        <f>H276</f>
        <v>980</v>
      </c>
    </row>
    <row r="274" spans="1:8" ht="22.5" customHeight="1">
      <c r="A274" s="47" t="str">
        <f>Лист2!A363</f>
        <v>Иные вопросы в отраслях социальной сферы</v>
      </c>
      <c r="B274" s="5">
        <f>Лист2!C363</f>
        <v>10</v>
      </c>
      <c r="C274" s="5" t="str">
        <f>Лист2!D363</f>
        <v>01</v>
      </c>
      <c r="D274" s="5" t="str">
        <f>Лист2!E363</f>
        <v>90 0 00 00000</v>
      </c>
      <c r="E274" s="5"/>
      <c r="F274" s="28">
        <f>Лист2!G363</f>
        <v>980</v>
      </c>
      <c r="G274" s="28">
        <f>Лист2!H363</f>
        <v>980</v>
      </c>
      <c r="H274" s="28">
        <f>Лист2!I363</f>
        <v>980</v>
      </c>
    </row>
    <row r="275" spans="1:8" ht="22.5" customHeight="1">
      <c r="A275" s="47" t="str">
        <f>Лист2!A364</f>
        <v>Иные вопросы в сфере социальной политики</v>
      </c>
      <c r="B275" s="5">
        <f>Лист2!C364</f>
        <v>10</v>
      </c>
      <c r="C275" s="5" t="str">
        <f>Лист2!D364</f>
        <v>01</v>
      </c>
      <c r="D275" s="5" t="str">
        <f>Лист2!E364</f>
        <v>90 4 00 00000</v>
      </c>
      <c r="E275" s="5"/>
      <c r="F275" s="28">
        <f>Лист2!G364</f>
        <v>980</v>
      </c>
      <c r="G275" s="28">
        <f>Лист2!H364</f>
        <v>980</v>
      </c>
      <c r="H275" s="28">
        <f>Лист2!I364</f>
        <v>980</v>
      </c>
    </row>
    <row r="276" spans="1:8">
      <c r="A276" s="49" t="s">
        <v>74</v>
      </c>
      <c r="B276" s="5">
        <v>10</v>
      </c>
      <c r="C276" s="5" t="s">
        <v>14</v>
      </c>
      <c r="D276" s="7" t="s">
        <v>124</v>
      </c>
      <c r="E276" s="3"/>
      <c r="F276" s="9">
        <f>F277</f>
        <v>980</v>
      </c>
      <c r="G276" s="9">
        <f t="shared" ref="G276:H276" si="48">G277</f>
        <v>980</v>
      </c>
      <c r="H276" s="9">
        <f t="shared" si="48"/>
        <v>980</v>
      </c>
    </row>
    <row r="277" spans="1:8" ht="31.5">
      <c r="A277" s="47" t="s">
        <v>55</v>
      </c>
      <c r="B277" s="5">
        <v>10</v>
      </c>
      <c r="C277" s="5" t="s">
        <v>14</v>
      </c>
      <c r="D277" s="7" t="s">
        <v>124</v>
      </c>
      <c r="E277" s="3">
        <v>300</v>
      </c>
      <c r="F277" s="9">
        <f>Лист2!G366</f>
        <v>980</v>
      </c>
      <c r="G277" s="9">
        <f>Лист2!H366</f>
        <v>980</v>
      </c>
      <c r="H277" s="9">
        <f>Лист2!I366</f>
        <v>980</v>
      </c>
    </row>
    <row r="278" spans="1:8" ht="24.75" customHeight="1">
      <c r="A278" s="47" t="str">
        <f>Лист2!A159</f>
        <v>Социальное обеспечение населения</v>
      </c>
      <c r="B278" s="5">
        <f>Лист2!C159</f>
        <v>10</v>
      </c>
      <c r="C278" s="5" t="str">
        <f>Лист2!D159</f>
        <v>03</v>
      </c>
      <c r="D278" s="5"/>
      <c r="E278" s="5"/>
      <c r="F278" s="28">
        <f>F279+F285+F288</f>
        <v>5444.1</v>
      </c>
      <c r="G278" s="28">
        <f t="shared" ref="G278:H278" si="49">G279+G285+G288</f>
        <v>752.9</v>
      </c>
      <c r="H278" s="28">
        <f t="shared" si="49"/>
        <v>752.9</v>
      </c>
    </row>
    <row r="279" spans="1:8" ht="58.5" customHeight="1">
      <c r="A279" s="47" t="str">
        <f>Лист2!A160</f>
        <v>Государственная программа Алтайского края "Обеспечение доступным и комфортным жильем населения Алтайского края"</v>
      </c>
      <c r="B279" s="5">
        <f>Лист2!C160</f>
        <v>10</v>
      </c>
      <c r="C279" s="5" t="str">
        <f>Лист2!D160</f>
        <v>03</v>
      </c>
      <c r="D279" s="5" t="str">
        <f>Лист2!E160</f>
        <v>14 0 00 00000</v>
      </c>
      <c r="E279" s="5"/>
      <c r="F279" s="28">
        <f>Лист2!G160</f>
        <v>752.9</v>
      </c>
      <c r="G279" s="28">
        <f>Лист2!H160</f>
        <v>752.9</v>
      </c>
      <c r="H279" s="28">
        <f>Лист2!I160</f>
        <v>752.9</v>
      </c>
    </row>
    <row r="280" spans="1:8" ht="74.25" customHeight="1">
      <c r="A280" s="47" t="str">
        <f>Лист2!A161</f>
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</c>
      <c r="B280" s="5">
        <f>Лист2!C161</f>
        <v>10</v>
      </c>
      <c r="C280" s="5" t="str">
        <f>Лист2!D161</f>
        <v>03</v>
      </c>
      <c r="D280" s="5" t="str">
        <f>Лист2!E161</f>
        <v>14 1 00 00000</v>
      </c>
      <c r="E280" s="5"/>
      <c r="F280" s="28">
        <f>Лист2!G161</f>
        <v>752.9</v>
      </c>
      <c r="G280" s="28">
        <f>Лист2!H161</f>
        <v>752.9</v>
      </c>
      <c r="H280" s="28">
        <f>Лист2!I161</f>
        <v>752.9</v>
      </c>
    </row>
    <row r="281" spans="1:8" ht="41.25" customHeight="1">
      <c r="A281" s="47" t="str">
        <f>Лист2!A162</f>
        <v>МП "Обеспечение жильем молодых семей в Волчихинском районе" на 2020-2024 годы</v>
      </c>
      <c r="B281" s="5">
        <f>Лист2!C162</f>
        <v>10</v>
      </c>
      <c r="C281" s="5" t="str">
        <f>Лист2!D162</f>
        <v>03</v>
      </c>
      <c r="D281" s="5" t="str">
        <f>Лист2!E162</f>
        <v>14 1 00 L4970</v>
      </c>
      <c r="E281" s="5"/>
      <c r="F281" s="28">
        <f>Лист2!G162</f>
        <v>189.6</v>
      </c>
      <c r="G281" s="28">
        <f>Лист2!H162</f>
        <v>189.6</v>
      </c>
      <c r="H281" s="28">
        <f>Лист2!I162</f>
        <v>189.6</v>
      </c>
    </row>
    <row r="282" spans="1:8" ht="33" customHeight="1">
      <c r="A282" s="47" t="str">
        <f>Лист2!A163</f>
        <v>Социальное обеспечение и иные выплаты населению</v>
      </c>
      <c r="B282" s="5">
        <f>Лист2!C163</f>
        <v>10</v>
      </c>
      <c r="C282" s="5" t="str">
        <f>Лист2!D163</f>
        <v>03</v>
      </c>
      <c r="D282" s="5" t="str">
        <f>Лист2!E163</f>
        <v>14 1 00 L4970</v>
      </c>
      <c r="E282" s="5">
        <f>Лист2!F163</f>
        <v>300</v>
      </c>
      <c r="F282" s="28">
        <f>Лист2!G163</f>
        <v>189.6</v>
      </c>
      <c r="G282" s="28">
        <f>Лист2!H163</f>
        <v>189.6</v>
      </c>
      <c r="H282" s="28">
        <f>Лист2!I163</f>
        <v>189.6</v>
      </c>
    </row>
    <row r="283" spans="1:8" ht="33" customHeight="1">
      <c r="A283" s="47" t="str">
        <f>Лист2!A164</f>
        <v>Субсидии на реализацию мероприятий по обеспечению жильем молодых семей</v>
      </c>
      <c r="B283" s="5">
        <f>Лист2!C164</f>
        <v>10</v>
      </c>
      <c r="C283" s="5" t="str">
        <f>Лист2!D164</f>
        <v>03</v>
      </c>
      <c r="D283" s="5" t="str">
        <f>Лист2!E164</f>
        <v>14 1 00 L4970</v>
      </c>
      <c r="E283" s="5"/>
      <c r="F283" s="28">
        <f>Лист2!G164</f>
        <v>563.29999999999995</v>
      </c>
      <c r="G283" s="28">
        <f>Лист2!H164</f>
        <v>563.29999999999995</v>
      </c>
      <c r="H283" s="28">
        <f>Лист2!I164</f>
        <v>563.29999999999995</v>
      </c>
    </row>
    <row r="284" spans="1:8" ht="33" customHeight="1">
      <c r="A284" s="47" t="str">
        <f>Лист2!A165</f>
        <v>Социальное обеспечение и иные выплаты населению</v>
      </c>
      <c r="B284" s="5">
        <f>Лист2!C165</f>
        <v>10</v>
      </c>
      <c r="C284" s="5" t="str">
        <f>Лист2!D165</f>
        <v>03</v>
      </c>
      <c r="D284" s="5" t="str">
        <f>Лист2!E165</f>
        <v>14 1 00 L4970</v>
      </c>
      <c r="E284" s="5">
        <f>Лист2!F165</f>
        <v>300</v>
      </c>
      <c r="F284" s="28">
        <f>Лист2!G165</f>
        <v>563.29999999999995</v>
      </c>
      <c r="G284" s="28">
        <f>Лист2!H165</f>
        <v>563.29999999999995</v>
      </c>
      <c r="H284" s="28">
        <f>Лист2!I165</f>
        <v>563.29999999999995</v>
      </c>
    </row>
    <row r="285" spans="1:8" ht="52.5" customHeight="1">
      <c r="A285" s="47" t="str">
        <f>Лист2!A368</f>
        <v>Государственная программа Алтайского края «Комплексное развитие сельских территорий Алтайского края»</v>
      </c>
      <c r="B285" s="5">
        <f>Лист2!C368</f>
        <v>10</v>
      </c>
      <c r="C285" s="5" t="str">
        <f>Лист2!D368</f>
        <v>03</v>
      </c>
      <c r="D285" s="5" t="str">
        <f>Лист2!E368</f>
        <v>52 0 00 00000</v>
      </c>
      <c r="E285" s="5"/>
      <c r="F285" s="28">
        <f>Лист2!G368</f>
        <v>1047.2</v>
      </c>
      <c r="G285" s="28">
        <f>Лист2!H368</f>
        <v>0</v>
      </c>
      <c r="H285" s="28">
        <f>Лист2!I368</f>
        <v>0</v>
      </c>
    </row>
    <row r="286" spans="1:8" ht="57" customHeight="1">
      <c r="A286" s="47" t="str">
        <f>Лист2!A369</f>
        <v>Расходы на обеспечение комплексного развития сельских территорий (улучшение жилищных условий на сельских территориях)</v>
      </c>
      <c r="B286" s="5">
        <f>Лист2!C369</f>
        <v>10</v>
      </c>
      <c r="C286" s="5" t="str">
        <f>Лист2!D369</f>
        <v>03</v>
      </c>
      <c r="D286" s="5" t="str">
        <f>Лист2!E369</f>
        <v>52 0 00 S0630</v>
      </c>
      <c r="E286" s="5"/>
      <c r="F286" s="28">
        <f>Лист2!G369</f>
        <v>1047.2</v>
      </c>
      <c r="G286" s="28">
        <f>Лист2!H369</f>
        <v>0</v>
      </c>
      <c r="H286" s="28">
        <f>Лист2!I369</f>
        <v>0</v>
      </c>
    </row>
    <row r="287" spans="1:8" ht="33" customHeight="1">
      <c r="A287" s="47" t="str">
        <f>Лист2!A370</f>
        <v>Социальное обеспечение и иные выплаты населению</v>
      </c>
      <c r="B287" s="5">
        <f>Лист2!C370</f>
        <v>10</v>
      </c>
      <c r="C287" s="5" t="str">
        <f>Лист2!D370</f>
        <v>03</v>
      </c>
      <c r="D287" s="5" t="str">
        <f>Лист2!E370</f>
        <v>52 0 00 S0630</v>
      </c>
      <c r="E287" s="5">
        <f>Лист2!F370</f>
        <v>300</v>
      </c>
      <c r="F287" s="28">
        <f>Лист2!G370</f>
        <v>1047.2</v>
      </c>
      <c r="G287" s="28">
        <f>Лист2!H370</f>
        <v>0</v>
      </c>
      <c r="H287" s="28">
        <f>Лист2!I370</f>
        <v>0</v>
      </c>
    </row>
    <row r="288" spans="1:8" ht="21" customHeight="1">
      <c r="A288" s="47" t="str">
        <f>Лист2!A371</f>
        <v>Иные вопросы в отраслях социальной сферы</v>
      </c>
      <c r="B288" s="5">
        <f>Лист2!C371</f>
        <v>10</v>
      </c>
      <c r="C288" s="5" t="str">
        <f>Лист2!D371</f>
        <v>03</v>
      </c>
      <c r="D288" s="5" t="str">
        <f>Лист2!E371</f>
        <v>90 0 00 00000</v>
      </c>
      <c r="E288" s="5"/>
      <c r="F288" s="28">
        <f>Лист2!G371</f>
        <v>3644</v>
      </c>
      <c r="G288" s="28">
        <f>Лист2!H371</f>
        <v>0</v>
      </c>
      <c r="H288" s="28">
        <f>Лист2!I371</f>
        <v>0</v>
      </c>
    </row>
    <row r="289" spans="1:8" ht="26.25" customHeight="1">
      <c r="A289" s="47" t="str">
        <f>Лист2!A372</f>
        <v>Иные расходы в отраслях социальной сферы</v>
      </c>
      <c r="B289" s="5">
        <f>Лист2!C372</f>
        <v>10</v>
      </c>
      <c r="C289" s="5" t="str">
        <f>Лист2!D372</f>
        <v>03</v>
      </c>
      <c r="D289" s="5" t="str">
        <f>Лист2!E372</f>
        <v>90 9 00 00000</v>
      </c>
      <c r="E289" s="5"/>
      <c r="F289" s="28">
        <f>Лист2!G372</f>
        <v>3644</v>
      </c>
      <c r="G289" s="28">
        <f>Лист2!H372</f>
        <v>0</v>
      </c>
      <c r="H289" s="28">
        <f>Лист2!I372</f>
        <v>0</v>
      </c>
    </row>
    <row r="290" spans="1:8" ht="33" customHeight="1">
      <c r="A290" s="47" t="str">
        <f>Лист2!A373</f>
        <v>Компенсационные выплаты гражданам за коммунальные услуги, в том числе твердое топливо</v>
      </c>
      <c r="B290" s="5" t="str">
        <f>Лист2!C373</f>
        <v>10</v>
      </c>
      <c r="C290" s="5" t="str">
        <f>Лист2!D373</f>
        <v>03</v>
      </c>
      <c r="D290" s="5" t="str">
        <f>Лист2!E373</f>
        <v>90 9 00 16334</v>
      </c>
      <c r="E290" s="5"/>
      <c r="F290" s="28">
        <f>Лист2!G373</f>
        <v>3644</v>
      </c>
      <c r="G290" s="28">
        <f>Лист2!H373</f>
        <v>0</v>
      </c>
      <c r="H290" s="28">
        <f>Лист2!I373</f>
        <v>0</v>
      </c>
    </row>
    <row r="291" spans="1:8" ht="33" customHeight="1">
      <c r="A291" s="47" t="str">
        <f>Лист2!A374</f>
        <v>Социальное обеспечение и иные выплаты населению</v>
      </c>
      <c r="B291" s="5" t="str">
        <f>Лист2!C374</f>
        <v>10</v>
      </c>
      <c r="C291" s="5" t="str">
        <f>Лист2!D374</f>
        <v>03</v>
      </c>
      <c r="D291" s="5" t="str">
        <f>Лист2!E374</f>
        <v>90 9 00 16334</v>
      </c>
      <c r="E291" s="5">
        <f>Лист2!F374</f>
        <v>300</v>
      </c>
      <c r="F291" s="28">
        <f>Лист2!G374</f>
        <v>3644</v>
      </c>
      <c r="G291" s="28">
        <f>Лист2!H374</f>
        <v>0</v>
      </c>
      <c r="H291" s="28">
        <f>Лист2!I374</f>
        <v>0</v>
      </c>
    </row>
    <row r="292" spans="1:8">
      <c r="A292" s="47" t="s">
        <v>12</v>
      </c>
      <c r="B292" s="5">
        <v>10</v>
      </c>
      <c r="C292" s="5" t="s">
        <v>17</v>
      </c>
      <c r="D292" s="5"/>
      <c r="E292" s="5"/>
      <c r="F292" s="9">
        <f>F295+F297</f>
        <v>17828</v>
      </c>
      <c r="G292" s="9">
        <f t="shared" ref="G292:H292" si="50">G295+G297</f>
        <v>17828</v>
      </c>
      <c r="H292" s="9">
        <f t="shared" si="50"/>
        <v>17828</v>
      </c>
    </row>
    <row r="293" spans="1:8" ht="25.5" customHeight="1">
      <c r="A293" s="47" t="str">
        <f>Лист2!A167</f>
        <v>Иные вопросы в отраслях социальной сферы</v>
      </c>
      <c r="B293" s="5">
        <f>Лист2!C167</f>
        <v>10</v>
      </c>
      <c r="C293" s="5" t="str">
        <f>Лист2!D167</f>
        <v>04</v>
      </c>
      <c r="D293" s="5" t="str">
        <f>Лист2!E167</f>
        <v>90 0 00 00000</v>
      </c>
      <c r="E293" s="5"/>
      <c r="F293" s="28">
        <f>Лист2!G167</f>
        <v>17828</v>
      </c>
      <c r="G293" s="28">
        <f>Лист2!H167</f>
        <v>17828</v>
      </c>
      <c r="H293" s="28">
        <f>Лист2!I167</f>
        <v>17828</v>
      </c>
    </row>
    <row r="294" spans="1:8" ht="24.75" customHeight="1">
      <c r="A294" s="47" t="str">
        <f>Лист2!A168</f>
        <v>Иные вопросы в сфере социальной политики</v>
      </c>
      <c r="B294" s="5">
        <f>Лист2!C168</f>
        <v>10</v>
      </c>
      <c r="C294" s="5" t="str">
        <f>Лист2!D168</f>
        <v>04</v>
      </c>
      <c r="D294" s="5" t="str">
        <f>Лист2!E168</f>
        <v>90 4 00 00000</v>
      </c>
      <c r="E294" s="5"/>
      <c r="F294" s="28">
        <f>Лист2!G168</f>
        <v>17828</v>
      </c>
      <c r="G294" s="28">
        <f>Лист2!H168</f>
        <v>17828</v>
      </c>
      <c r="H294" s="28">
        <f>Лист2!I168</f>
        <v>17828</v>
      </c>
    </row>
    <row r="295" spans="1:8" ht="78.75" customHeight="1">
      <c r="A295" s="49" t="s">
        <v>72</v>
      </c>
      <c r="B295" s="5">
        <v>10</v>
      </c>
      <c r="C295" s="5" t="s">
        <v>17</v>
      </c>
      <c r="D295" s="7" t="s">
        <v>114</v>
      </c>
      <c r="E295" s="5"/>
      <c r="F295" s="9">
        <f>F296</f>
        <v>1486</v>
      </c>
      <c r="G295" s="9">
        <f t="shared" ref="G295:H295" si="51">G296</f>
        <v>1486</v>
      </c>
      <c r="H295" s="9">
        <f t="shared" si="51"/>
        <v>1486</v>
      </c>
    </row>
    <row r="296" spans="1:8" ht="31.5">
      <c r="A296" s="47" t="s">
        <v>55</v>
      </c>
      <c r="B296" s="5">
        <v>10</v>
      </c>
      <c r="C296" s="5" t="s">
        <v>17</v>
      </c>
      <c r="D296" s="7" t="s">
        <v>114</v>
      </c>
      <c r="E296" s="3">
        <v>300</v>
      </c>
      <c r="F296" s="9">
        <f>Лист2!G170</f>
        <v>1486</v>
      </c>
      <c r="G296" s="9">
        <f>Лист2!H170</f>
        <v>1486</v>
      </c>
      <c r="H296" s="9">
        <f>Лист2!I170</f>
        <v>1486</v>
      </c>
    </row>
    <row r="297" spans="1:8" ht="48.75" customHeight="1">
      <c r="A297" s="55" t="s">
        <v>75</v>
      </c>
      <c r="B297" s="15" t="s">
        <v>52</v>
      </c>
      <c r="C297" s="15" t="s">
        <v>17</v>
      </c>
      <c r="D297" s="23" t="s">
        <v>125</v>
      </c>
      <c r="E297" s="15"/>
      <c r="F297" s="9">
        <f>Лист2!G171</f>
        <v>16342</v>
      </c>
      <c r="G297" s="9">
        <f>Лист2!H171</f>
        <v>16342</v>
      </c>
      <c r="H297" s="9">
        <f>Лист2!I171</f>
        <v>16342</v>
      </c>
    </row>
    <row r="298" spans="1:8" ht="31.5">
      <c r="A298" s="47" t="s">
        <v>55</v>
      </c>
      <c r="B298" s="15" t="s">
        <v>52</v>
      </c>
      <c r="C298" s="15" t="s">
        <v>17</v>
      </c>
      <c r="D298" s="23" t="s">
        <v>125</v>
      </c>
      <c r="E298" s="15">
        <v>300</v>
      </c>
      <c r="F298" s="9">
        <f>Лист2!G172</f>
        <v>16342</v>
      </c>
      <c r="G298" s="9">
        <f>Лист2!H172</f>
        <v>16342</v>
      </c>
      <c r="H298" s="9">
        <f>Лист2!I172</f>
        <v>16342</v>
      </c>
    </row>
    <row r="299" spans="1:8">
      <c r="A299" s="47" t="s">
        <v>10</v>
      </c>
      <c r="B299" s="5">
        <v>11</v>
      </c>
      <c r="C299" s="5"/>
      <c r="D299" s="5"/>
      <c r="E299" s="5"/>
      <c r="F299" s="9">
        <f>F305+F300</f>
        <v>3119.6</v>
      </c>
      <c r="G299" s="9">
        <f t="shared" ref="G299:H299" si="52">G305+G300</f>
        <v>3119.6</v>
      </c>
      <c r="H299" s="9">
        <f t="shared" si="52"/>
        <v>3119.6</v>
      </c>
    </row>
    <row r="300" spans="1:8">
      <c r="A300" s="56" t="s">
        <v>177</v>
      </c>
      <c r="B300" s="42">
        <v>11</v>
      </c>
      <c r="C300" s="42" t="s">
        <v>15</v>
      </c>
      <c r="D300" s="42"/>
      <c r="E300" s="42"/>
      <c r="F300" s="43">
        <f>F302</f>
        <v>287</v>
      </c>
      <c r="G300" s="43">
        <f>G302</f>
        <v>287</v>
      </c>
      <c r="H300" s="43">
        <f>H302</f>
        <v>287</v>
      </c>
    </row>
    <row r="301" spans="1:8" ht="35.25" customHeight="1">
      <c r="A301" s="56" t="str">
        <f>Лист2!A22</f>
        <v>Расходы на обеспечение деятельности (оказание услуг) подведомственных учреждений</v>
      </c>
      <c r="B301" s="42">
        <f>Лист2!C22</f>
        <v>11</v>
      </c>
      <c r="C301" s="42" t="str">
        <f>Лист2!D22</f>
        <v>02</v>
      </c>
      <c r="D301" s="42" t="str">
        <f>Лист2!E22</f>
        <v>02 0 00 00000</v>
      </c>
      <c r="E301" s="42"/>
      <c r="F301" s="43">
        <f>Лист2!G22</f>
        <v>287</v>
      </c>
      <c r="G301" s="43">
        <f>Лист2!H22</f>
        <v>287</v>
      </c>
      <c r="H301" s="43">
        <f>Лист2!I22</f>
        <v>287</v>
      </c>
    </row>
    <row r="302" spans="1:8" ht="47.25">
      <c r="A302" s="56" t="s">
        <v>76</v>
      </c>
      <c r="B302" s="42">
        <v>11</v>
      </c>
      <c r="C302" s="42" t="s">
        <v>15</v>
      </c>
      <c r="D302" s="42" t="s">
        <v>101</v>
      </c>
      <c r="E302" s="42"/>
      <c r="F302" s="43">
        <f>F303</f>
        <v>287</v>
      </c>
      <c r="G302" s="43">
        <f t="shared" ref="G302:H303" si="53">G303</f>
        <v>287</v>
      </c>
      <c r="H302" s="43">
        <f t="shared" si="53"/>
        <v>287</v>
      </c>
    </row>
    <row r="303" spans="1:8" ht="47.25">
      <c r="A303" s="56" t="s">
        <v>90</v>
      </c>
      <c r="B303" s="42">
        <v>11</v>
      </c>
      <c r="C303" s="42" t="s">
        <v>15</v>
      </c>
      <c r="D303" s="42" t="s">
        <v>99</v>
      </c>
      <c r="E303" s="42"/>
      <c r="F303" s="43">
        <f>F304</f>
        <v>287</v>
      </c>
      <c r="G303" s="43">
        <f t="shared" si="53"/>
        <v>287</v>
      </c>
      <c r="H303" s="43">
        <f t="shared" si="53"/>
        <v>287</v>
      </c>
    </row>
    <row r="304" spans="1:8" ht="78.75">
      <c r="A304" s="56" t="s">
        <v>127</v>
      </c>
      <c r="B304" s="42">
        <v>11</v>
      </c>
      <c r="C304" s="42" t="s">
        <v>15</v>
      </c>
      <c r="D304" s="42" t="s">
        <v>99</v>
      </c>
      <c r="E304" s="42">
        <v>100</v>
      </c>
      <c r="F304" s="43">
        <f>Лист2!G25</f>
        <v>287</v>
      </c>
      <c r="G304" s="43">
        <f>Лист2!H25</f>
        <v>287</v>
      </c>
      <c r="H304" s="43">
        <f>Лист2!I25</f>
        <v>287</v>
      </c>
    </row>
    <row r="305" spans="1:8" ht="33.75" customHeight="1">
      <c r="A305" s="47" t="s">
        <v>27</v>
      </c>
      <c r="B305" s="3">
        <v>11</v>
      </c>
      <c r="C305" s="5" t="s">
        <v>20</v>
      </c>
      <c r="D305" s="7"/>
      <c r="E305" s="5"/>
      <c r="F305" s="9">
        <f>F306+F311</f>
        <v>2832.6</v>
      </c>
      <c r="G305" s="9">
        <f t="shared" ref="G305:H305" si="54">G306+G311</f>
        <v>2832.6</v>
      </c>
      <c r="H305" s="9">
        <f t="shared" si="54"/>
        <v>2832.6</v>
      </c>
    </row>
    <row r="306" spans="1:8" ht="58.5" customHeight="1">
      <c r="A306" s="47" t="str">
        <f>Лист2!A27</f>
        <v>Руководство и управление в сфере установленных функций органов государственной власти субъектов Российской Федерации</v>
      </c>
      <c r="B306" s="3">
        <f>Лист2!C27</f>
        <v>11</v>
      </c>
      <c r="C306" s="3" t="str">
        <f>Лист2!D27</f>
        <v>05</v>
      </c>
      <c r="D306" s="3" t="str">
        <f>Лист2!E27</f>
        <v>01 0 00 00000</v>
      </c>
      <c r="E306" s="3"/>
      <c r="F306" s="9">
        <f>Лист2!G27</f>
        <v>805</v>
      </c>
      <c r="G306" s="9">
        <f>Лист2!H27</f>
        <v>805</v>
      </c>
      <c r="H306" s="9">
        <f>Лист2!I27</f>
        <v>805</v>
      </c>
    </row>
    <row r="307" spans="1:8" ht="31.5">
      <c r="A307" s="49" t="s">
        <v>59</v>
      </c>
      <c r="B307" s="5">
        <v>11</v>
      </c>
      <c r="C307" s="5" t="s">
        <v>20</v>
      </c>
      <c r="D307" s="7" t="s">
        <v>103</v>
      </c>
      <c r="E307" s="3"/>
      <c r="F307" s="9">
        <f>F308</f>
        <v>805</v>
      </c>
      <c r="G307" s="9">
        <f t="shared" ref="G307:H307" si="55">G308</f>
        <v>805</v>
      </c>
      <c r="H307" s="9">
        <f t="shared" si="55"/>
        <v>805</v>
      </c>
    </row>
    <row r="308" spans="1:8" ht="31.5">
      <c r="A308" s="49" t="s">
        <v>60</v>
      </c>
      <c r="B308" s="5">
        <v>11</v>
      </c>
      <c r="C308" s="5" t="s">
        <v>20</v>
      </c>
      <c r="D308" s="7" t="s">
        <v>104</v>
      </c>
      <c r="E308" s="5"/>
      <c r="F308" s="9">
        <f>F309+F310</f>
        <v>805</v>
      </c>
      <c r="G308" s="9">
        <f t="shared" ref="G308:H308" si="56">G309+G310</f>
        <v>805</v>
      </c>
      <c r="H308" s="9">
        <f t="shared" si="56"/>
        <v>805</v>
      </c>
    </row>
    <row r="309" spans="1:8" ht="81.75" customHeight="1">
      <c r="A309" s="50" t="s">
        <v>69</v>
      </c>
      <c r="B309" s="5">
        <v>11</v>
      </c>
      <c r="C309" s="5" t="s">
        <v>20</v>
      </c>
      <c r="D309" s="7" t="s">
        <v>104</v>
      </c>
      <c r="E309" s="5">
        <v>100</v>
      </c>
      <c r="F309" s="9">
        <f>Лист2!G30</f>
        <v>805</v>
      </c>
      <c r="G309" s="9">
        <f>Лист2!H30</f>
        <v>805</v>
      </c>
      <c r="H309" s="9">
        <f>Лист2!I30</f>
        <v>805</v>
      </c>
    </row>
    <row r="310" spans="1:8" ht="33.75" customHeight="1">
      <c r="A310" s="50" t="s">
        <v>102</v>
      </c>
      <c r="B310" s="5">
        <v>11</v>
      </c>
      <c r="C310" s="5" t="s">
        <v>20</v>
      </c>
      <c r="D310" s="7" t="s">
        <v>104</v>
      </c>
      <c r="E310" s="5">
        <v>200</v>
      </c>
      <c r="F310" s="9">
        <v>0</v>
      </c>
      <c r="G310" s="9">
        <v>0</v>
      </c>
      <c r="H310" s="9">
        <v>0</v>
      </c>
    </row>
    <row r="311" spans="1:8" ht="36.75" customHeight="1">
      <c r="A311" s="50" t="str">
        <f>Лист2!A32</f>
        <v>Расходы на обеспечение деятельности (оказание услуг) подведомственных учреждений</v>
      </c>
      <c r="B311" s="5">
        <f>Лист2!C32</f>
        <v>11</v>
      </c>
      <c r="C311" s="5" t="str">
        <f>Лист2!D32</f>
        <v>05</v>
      </c>
      <c r="D311" s="5" t="str">
        <f>Лист2!E32</f>
        <v>02 0 00 00000</v>
      </c>
      <c r="E311" s="5"/>
      <c r="F311" s="28">
        <f>Лист2!G32</f>
        <v>2027.6</v>
      </c>
      <c r="G311" s="28">
        <f>Лист2!H32</f>
        <v>2027.6</v>
      </c>
      <c r="H311" s="28">
        <f>Лист2!I32</f>
        <v>2027.6</v>
      </c>
    </row>
    <row r="312" spans="1:8" ht="35.25" customHeight="1">
      <c r="A312" s="50" t="str">
        <f>Лист2!A33</f>
        <v>Расходы на обеспечение деятельности (оказание услуг) иных подведомственных учреждений</v>
      </c>
      <c r="B312" s="5">
        <f>Лист2!C33</f>
        <v>11</v>
      </c>
      <c r="C312" s="5" t="str">
        <f>Лист2!D33</f>
        <v>05</v>
      </c>
      <c r="D312" s="5" t="str">
        <f>Лист2!E33</f>
        <v>02 5 00 00000</v>
      </c>
      <c r="E312" s="5"/>
      <c r="F312" s="28">
        <f>Лист2!G33</f>
        <v>2027.6</v>
      </c>
      <c r="G312" s="28">
        <f>Лист2!H33</f>
        <v>2027.6</v>
      </c>
      <c r="H312" s="28">
        <f>Лист2!I33</f>
        <v>2027.6</v>
      </c>
    </row>
    <row r="313" spans="1:8" ht="33.75" customHeight="1">
      <c r="A313" s="50" t="str">
        <f>Лист2!A34</f>
        <v>Учреждения по обеспечению хозяйственного обслуживания</v>
      </c>
      <c r="B313" s="5">
        <f>Лист2!C34</f>
        <v>11</v>
      </c>
      <c r="C313" s="5" t="str">
        <f>Лист2!D34</f>
        <v>05</v>
      </c>
      <c r="D313" s="5" t="str">
        <f>Лист2!E34</f>
        <v>02 5 00 10810</v>
      </c>
      <c r="E313" s="5"/>
      <c r="F313" s="28">
        <f>Лист2!G34</f>
        <v>2027.6</v>
      </c>
      <c r="G313" s="28">
        <f>Лист2!H34</f>
        <v>2027.6</v>
      </c>
      <c r="H313" s="28">
        <f>Лист2!I34</f>
        <v>2027.6</v>
      </c>
    </row>
    <row r="314" spans="1:8" ht="103.5" customHeight="1">
      <c r="A314" s="50" t="str">
        <f>Лист2!A35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4" s="5">
        <f>Лист2!C35</f>
        <v>11</v>
      </c>
      <c r="C314" s="5" t="str">
        <f>Лист2!D35</f>
        <v>05</v>
      </c>
      <c r="D314" s="5" t="str">
        <f>Лист2!E35</f>
        <v>02 5 00 10810</v>
      </c>
      <c r="E314" s="5">
        <f>Лист2!F35</f>
        <v>100</v>
      </c>
      <c r="F314" s="28">
        <f>Лист2!G35</f>
        <v>1277</v>
      </c>
      <c r="G314" s="28">
        <f>Лист2!H35</f>
        <v>1277</v>
      </c>
      <c r="H314" s="28">
        <f>Лист2!I35</f>
        <v>1277</v>
      </c>
    </row>
    <row r="315" spans="1:8" ht="33.75" customHeight="1">
      <c r="A315" s="50" t="str">
        <f>Лист2!A36</f>
        <v>Закупка товаров, работ и услуг для обеспечения государственных (муниципальных) нужд</v>
      </c>
      <c r="B315" s="5">
        <f>Лист2!C36</f>
        <v>11</v>
      </c>
      <c r="C315" s="5" t="str">
        <f>Лист2!D36</f>
        <v>05</v>
      </c>
      <c r="D315" s="5" t="str">
        <f>Лист2!E36</f>
        <v>02 5 00 10810</v>
      </c>
      <c r="E315" s="5">
        <f>Лист2!F36</f>
        <v>200</v>
      </c>
      <c r="F315" s="28">
        <f>Лист2!G36</f>
        <v>722.8</v>
      </c>
      <c r="G315" s="28">
        <f>Лист2!H36</f>
        <v>722.8</v>
      </c>
      <c r="H315" s="28">
        <f>Лист2!I36</f>
        <v>722.8</v>
      </c>
    </row>
    <row r="316" spans="1:8" ht="33.75" customHeight="1">
      <c r="A316" s="50" t="str">
        <f>Лист2!A37</f>
        <v>Уплата налогов, сборов и иных платежей</v>
      </c>
      <c r="B316" s="5">
        <f>Лист2!C37</f>
        <v>11</v>
      </c>
      <c r="C316" s="5" t="str">
        <f>Лист2!D37</f>
        <v>05</v>
      </c>
      <c r="D316" s="5" t="str">
        <f>Лист2!E37</f>
        <v>02 5 00 10810</v>
      </c>
      <c r="E316" s="5">
        <f>Лист2!F37</f>
        <v>850</v>
      </c>
      <c r="F316" s="28">
        <f>Лист2!G37</f>
        <v>27.8</v>
      </c>
      <c r="G316" s="28">
        <f>Лист2!H37</f>
        <v>27.8</v>
      </c>
      <c r="H316" s="28">
        <f>Лист2!I37</f>
        <v>27.8</v>
      </c>
    </row>
    <row r="317" spans="1:8" ht="31.5">
      <c r="A317" s="47" t="s">
        <v>57</v>
      </c>
      <c r="B317" s="5">
        <v>13</v>
      </c>
      <c r="C317" s="5"/>
      <c r="D317" s="5"/>
      <c r="E317" s="5"/>
      <c r="F317" s="9">
        <f>F318</f>
        <v>5</v>
      </c>
      <c r="G317" s="9">
        <f t="shared" ref="G317:H317" si="57">G318</f>
        <v>4</v>
      </c>
      <c r="H317" s="9">
        <f t="shared" si="57"/>
        <v>3</v>
      </c>
    </row>
    <row r="318" spans="1:8" ht="31.5">
      <c r="A318" s="48" t="s">
        <v>81</v>
      </c>
      <c r="B318" s="5">
        <v>13</v>
      </c>
      <c r="C318" s="5" t="s">
        <v>14</v>
      </c>
      <c r="D318" s="5"/>
      <c r="E318" s="5"/>
      <c r="F318" s="9">
        <f>F322</f>
        <v>5</v>
      </c>
      <c r="G318" s="9">
        <f t="shared" ref="G318:H318" si="58">G322</f>
        <v>4</v>
      </c>
      <c r="H318" s="9">
        <f t="shared" si="58"/>
        <v>3</v>
      </c>
    </row>
    <row r="319" spans="1:8" ht="42" customHeight="1">
      <c r="A319" s="48" t="str">
        <f>Лист2!A235</f>
        <v>Иные расходы органов государственной власти субъектов Российской Федерации</v>
      </c>
      <c r="B319" s="5">
        <f>Лист2!C235</f>
        <v>13</v>
      </c>
      <c r="C319" s="5" t="str">
        <f>Лист2!D235</f>
        <v>01</v>
      </c>
      <c r="D319" s="5" t="str">
        <f>Лист2!E235</f>
        <v>99 0 00 00000</v>
      </c>
      <c r="E319" s="5">
        <f>Лист2!F235</f>
        <v>0</v>
      </c>
      <c r="F319" s="28">
        <f>Лист2!G235</f>
        <v>5</v>
      </c>
      <c r="G319" s="28">
        <f>Лист2!H235</f>
        <v>4</v>
      </c>
      <c r="H319" s="28">
        <f>Лист2!I235</f>
        <v>3</v>
      </c>
    </row>
    <row r="320" spans="1:8" ht="31.5">
      <c r="A320" s="48" t="str">
        <f>Лист2!A236</f>
        <v>Процентные платежи по долговым обязательствам</v>
      </c>
      <c r="B320" s="5">
        <f>Лист2!C236</f>
        <v>13</v>
      </c>
      <c r="C320" s="5" t="str">
        <f>Лист2!D236</f>
        <v>01</v>
      </c>
      <c r="D320" s="5" t="str">
        <f>Лист2!E236</f>
        <v>99 3 00 00000</v>
      </c>
      <c r="E320" s="5">
        <f>Лист2!F236</f>
        <v>0</v>
      </c>
      <c r="F320" s="28">
        <f>Лист2!G236</f>
        <v>5</v>
      </c>
      <c r="G320" s="28">
        <f>Лист2!H236</f>
        <v>4</v>
      </c>
      <c r="H320" s="28">
        <f>Лист2!I236</f>
        <v>3</v>
      </c>
    </row>
    <row r="321" spans="1:8" ht="21" customHeight="1">
      <c r="A321" s="47" t="s">
        <v>65</v>
      </c>
      <c r="B321" s="5">
        <f>Лист2!C237</f>
        <v>13</v>
      </c>
      <c r="C321" s="5" t="str">
        <f>Лист2!D237</f>
        <v>01</v>
      </c>
      <c r="D321" s="5" t="str">
        <f>Лист2!E237</f>
        <v>99 3 00 14070</v>
      </c>
      <c r="E321" s="5">
        <f>Лист2!F237</f>
        <v>0</v>
      </c>
      <c r="F321" s="28">
        <f>Лист2!G237</f>
        <v>5</v>
      </c>
      <c r="G321" s="28">
        <f>Лист2!H237</f>
        <v>4</v>
      </c>
      <c r="H321" s="28">
        <f>Лист2!I237</f>
        <v>3</v>
      </c>
    </row>
    <row r="322" spans="1:8">
      <c r="A322" s="47" t="s">
        <v>73</v>
      </c>
      <c r="B322" s="5">
        <f>Лист2!C238</f>
        <v>13</v>
      </c>
      <c r="C322" s="5" t="str">
        <f>Лист2!D238</f>
        <v>01</v>
      </c>
      <c r="D322" s="5" t="str">
        <f>Лист2!E238</f>
        <v>99 3 00 14070</v>
      </c>
      <c r="E322" s="5">
        <f>Лист2!F238</f>
        <v>730</v>
      </c>
      <c r="F322" s="28">
        <f>Лист2!G238</f>
        <v>5</v>
      </c>
      <c r="G322" s="28">
        <f>Лист2!H238</f>
        <v>4</v>
      </c>
      <c r="H322" s="28">
        <f>Лист2!I238</f>
        <v>3</v>
      </c>
    </row>
    <row r="323" spans="1:8" ht="31.5">
      <c r="A323" s="57" t="s">
        <v>85</v>
      </c>
      <c r="B323" s="5">
        <v>14</v>
      </c>
      <c r="C323" s="5"/>
      <c r="D323" s="5"/>
      <c r="E323" s="5"/>
      <c r="F323" s="9">
        <f>F324</f>
        <v>2722.6</v>
      </c>
      <c r="G323" s="9">
        <f t="shared" ref="G323:H323" si="59">G324</f>
        <v>2476.6999999999998</v>
      </c>
      <c r="H323" s="9">
        <f t="shared" si="59"/>
        <v>2476.6</v>
      </c>
    </row>
    <row r="324" spans="1:8" ht="35.25" customHeight="1">
      <c r="A324" s="47" t="s">
        <v>82</v>
      </c>
      <c r="B324" s="5">
        <v>14</v>
      </c>
      <c r="C324" s="5" t="s">
        <v>14</v>
      </c>
      <c r="D324" s="5"/>
      <c r="E324" s="5"/>
      <c r="F324" s="9">
        <f>F325</f>
        <v>2722.6</v>
      </c>
      <c r="G324" s="9">
        <f t="shared" ref="G324:H324" si="60">G325</f>
        <v>2476.6999999999998</v>
      </c>
      <c r="H324" s="9">
        <f t="shared" si="60"/>
        <v>2476.6</v>
      </c>
    </row>
    <row r="325" spans="1:8" ht="49.5" customHeight="1">
      <c r="A325" s="47" t="str">
        <f>Лист2!A241</f>
        <v xml:space="preserve">Межбюджетные трансферты общего характера бюджетам субъектов Российской Федерации и муниципальных образований </v>
      </c>
      <c r="B325" s="5">
        <f>Лист2!C241</f>
        <v>14</v>
      </c>
      <c r="C325" s="5" t="str">
        <f>Лист2!D241</f>
        <v>01</v>
      </c>
      <c r="D325" s="5" t="str">
        <f>Лист2!E241</f>
        <v>98 0 00 00000</v>
      </c>
      <c r="E325" s="5"/>
      <c r="F325" s="28">
        <f>F326</f>
        <v>2722.6</v>
      </c>
      <c r="G325" s="28">
        <f t="shared" ref="G325:H325" si="61">G326</f>
        <v>2476.6999999999998</v>
      </c>
      <c r="H325" s="28">
        <f t="shared" si="61"/>
        <v>2476.6</v>
      </c>
    </row>
    <row r="326" spans="1:8" ht="35.25" customHeight="1">
      <c r="A326" s="47" t="str">
        <f>Лист2!A242</f>
        <v>Выравнивание бюджетной обеспеченности муниципальных образований</v>
      </c>
      <c r="B326" s="5">
        <f>Лист2!C242</f>
        <v>14</v>
      </c>
      <c r="C326" s="5" t="str">
        <f>Лист2!D242</f>
        <v>01</v>
      </c>
      <c r="D326" s="5" t="str">
        <f>Лист2!E242</f>
        <v>98 1 00 00000</v>
      </c>
      <c r="E326" s="5"/>
      <c r="F326" s="28">
        <f>F327+F329</f>
        <v>2722.6</v>
      </c>
      <c r="G326" s="28">
        <f t="shared" ref="G326:H326" si="62">G327+G329</f>
        <v>2476.6999999999998</v>
      </c>
      <c r="H326" s="28">
        <f t="shared" si="62"/>
        <v>2476.6</v>
      </c>
    </row>
    <row r="327" spans="1:8" ht="50.25" customHeight="1">
      <c r="A327" s="49" t="s">
        <v>53</v>
      </c>
      <c r="B327" s="7" t="s">
        <v>54</v>
      </c>
      <c r="C327" s="7" t="s">
        <v>14</v>
      </c>
      <c r="D327" s="7" t="s">
        <v>119</v>
      </c>
      <c r="E327" s="7"/>
      <c r="F327" s="9">
        <f>F328</f>
        <v>1480.6</v>
      </c>
      <c r="G327" s="9">
        <f t="shared" ref="G327:H327" si="63">G328</f>
        <v>1118.7</v>
      </c>
      <c r="H327" s="9">
        <f t="shared" si="63"/>
        <v>1118.5999999999999</v>
      </c>
    </row>
    <row r="328" spans="1:8" ht="19.5" customHeight="1">
      <c r="A328" s="49" t="s">
        <v>13</v>
      </c>
      <c r="B328" s="7" t="s">
        <v>54</v>
      </c>
      <c r="C328" s="7" t="s">
        <v>14</v>
      </c>
      <c r="D328" s="7" t="s">
        <v>119</v>
      </c>
      <c r="E328" s="7" t="s">
        <v>63</v>
      </c>
      <c r="F328" s="9">
        <f>Лист2!G244</f>
        <v>1480.6</v>
      </c>
      <c r="G328" s="9">
        <f>Лист2!H244</f>
        <v>1118.7</v>
      </c>
      <c r="H328" s="9">
        <f>Лист2!I244</f>
        <v>1118.5999999999999</v>
      </c>
    </row>
    <row r="329" spans="1:8" ht="47.25" customHeight="1">
      <c r="A329" s="49" t="s">
        <v>28</v>
      </c>
      <c r="B329" s="5">
        <v>14</v>
      </c>
      <c r="C329" s="5" t="s">
        <v>14</v>
      </c>
      <c r="D329" s="7" t="s">
        <v>119</v>
      </c>
      <c r="E329" s="5"/>
      <c r="F329" s="9">
        <f>Лист2!G245</f>
        <v>1242</v>
      </c>
      <c r="G329" s="9">
        <f>Лист2!H245</f>
        <v>1358</v>
      </c>
      <c r="H329" s="9">
        <f>Лист2!I245</f>
        <v>1358</v>
      </c>
    </row>
    <row r="330" spans="1:8">
      <c r="A330" s="49" t="s">
        <v>13</v>
      </c>
      <c r="B330" s="5">
        <v>14</v>
      </c>
      <c r="C330" s="5" t="s">
        <v>14</v>
      </c>
      <c r="D330" s="7" t="s">
        <v>119</v>
      </c>
      <c r="E330" s="5">
        <v>510</v>
      </c>
      <c r="F330" s="9">
        <f>Лист2!G246</f>
        <v>1242</v>
      </c>
      <c r="G330" s="9">
        <f>Лист2!H246</f>
        <v>1358</v>
      </c>
      <c r="H330" s="9">
        <f>Лист2!I246</f>
        <v>1358</v>
      </c>
    </row>
    <row r="331" spans="1:8">
      <c r="A331" s="47" t="s">
        <v>49</v>
      </c>
      <c r="B331" s="5"/>
      <c r="C331" s="5"/>
      <c r="D331" s="5"/>
      <c r="E331" s="5"/>
      <c r="F331" s="9">
        <f>F11+F63+F69+F95+F122+F147+F239+F272+F299+F317+F323</f>
        <v>537552.19999999995</v>
      </c>
      <c r="G331" s="9">
        <f>G11+G63+G69+G95+G122+G147+G239+G272+G299+G317+G323</f>
        <v>455705.60000000009</v>
      </c>
      <c r="H331" s="9">
        <f>H11+H63+H69+H95+H122+H147+H239+H272+H299+H317+H323</f>
        <v>450610.70000000007</v>
      </c>
    </row>
    <row r="332" spans="1:8">
      <c r="A332" s="6"/>
    </row>
  </sheetData>
  <mergeCells count="1">
    <mergeCell ref="A7:H7"/>
  </mergeCells>
  <phoneticPr fontId="5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2022-12-13T04:39:13Z</cp:lastPrinted>
  <dcterms:created xsi:type="dcterms:W3CDTF">2008-11-25T08:06:35Z</dcterms:created>
  <dcterms:modified xsi:type="dcterms:W3CDTF">2022-12-21T07:21:29Z</dcterms:modified>
</cp:coreProperties>
</file>